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euille 1" sheetId="1" r:id="rId2"/>
  </sheets>
  <definedNames>
    <definedName name="QTE_5BA5697ACFD0478281307E75F3FF6A44">'Feuille 1'!$C$45</definedName>
    <definedName name="PU_5BA5697ACFD0478281307E75F3FF6A44">'Feuille 1'!$E$45</definedName>
    <definedName name="UNITE_5BA5697ACFD0478281307E75F3FF6A44">'Feuille 1'!$D$45</definedName>
    <definedName name="CODE_5BA5697ACFD0478281307E75F3FF6A44">'Feuille 1'!$A$45</definedName>
    <definedName name="DESI_5BA5697ACFD0478281307E75F3FF6A44_\BO">'Feuille 1'!$B$45</definedName>
    <definedName name="QTE_07C9EDD87F1E4E35B057AFB2EE5554D1">'Feuille 1'!$C$46</definedName>
    <definedName name="PU_07C9EDD87F1E4E35B057AFB2EE5554D1">'Feuille 1'!$E$46</definedName>
    <definedName name="UNITE_07C9EDD87F1E4E35B057AFB2EE5554D1">'Feuille 1'!$D$46</definedName>
    <definedName name="CODE_07C9EDD87F1E4E35B057AFB2EE5554D1">'Feuille 1'!$A$46</definedName>
    <definedName name="DESI_07C9EDD87F1E4E35B057AFB2EE5554D1_\AR">'Feuille 1'!$B$46</definedName>
    <definedName name="CODE_7722368748704E17B4ABD83791CB81A4">'Feuille 1'!$A$47</definedName>
    <definedName name="DESI_7722368748704E17B4ABD83791CB81A4_\AR">'Feuille 1'!$B$47</definedName>
    <definedName name="QTE_7722368748704E17B4ABD83791CB81A4">'Feuille 1'!$C$47</definedName>
    <definedName name="PU_7722368748704E17B4ABD83791CB81A4">'Feuille 1'!$E$47</definedName>
    <definedName name="UNITE_7722368748704E17B4ABD83791CB81A4">'Feuille 1'!$D$47</definedName>
    <definedName name="CODE_0F0C4BE159354304B9D498CD9AE0A02C">'Feuille 1'!$A$48</definedName>
    <definedName name="DESI_0F0C4BE159354304B9D498CD9AE0A02C_\AR">'Feuille 1'!$B$48</definedName>
    <definedName name="QTE_0F0C4BE159354304B9D498CD9AE0A02C">'Feuille 1'!$C$48</definedName>
    <definedName name="PU_0F0C4BE159354304B9D498CD9AE0A02C">'Feuille 1'!$E$48</definedName>
    <definedName name="UNITE_0F0C4BE159354304B9D498CD9AE0A02C">'Feuille 1'!$D$48</definedName>
    <definedName name="CODE_76190C015EB94D68A4CDDCB6B91E949F">'Feuille 1'!$A$49</definedName>
    <definedName name="DESI_76190C015EB94D68A4CDDCB6B91E949F_\AR">'Feuille 1'!$B$49</definedName>
    <definedName name="QTE_76190C015EB94D68A4CDDCB6B91E949F">'Feuille 1'!$C$49</definedName>
    <definedName name="PU_76190C015EB94D68A4CDDCB6B91E949F">'Feuille 1'!$E$49</definedName>
    <definedName name="UNITE_76190C015EB94D68A4CDDCB6B91E949F">'Feuille 1'!$D$49</definedName>
    <definedName name="CODE_F40D915EB86E4DC287953DE0133E1645">'Feuille 1'!$A$50</definedName>
    <definedName name="DESI_F40D915EB86E4DC287953DE0133E1645_\AR">'Feuille 1'!$B$50</definedName>
    <definedName name="QTE_F40D915EB86E4DC287953DE0133E1645">'Feuille 1'!$C$50</definedName>
    <definedName name="PU_F40D915EB86E4DC287953DE0133E1645">'Feuille 1'!$E$50</definedName>
    <definedName name="UNITE_F40D915EB86E4DC287953DE0133E1645">'Feuille 1'!$D$50</definedName>
    <definedName name="CODE_75B5CDA1993C4919934885B965B2C8E9">'Feuille 1'!$A$51</definedName>
    <definedName name="DESI_75B5CDA1993C4919934885B965B2C8E9_\AR">'Feuille 1'!$B$51</definedName>
    <definedName name="QTE_75B5CDA1993C4919934885B965B2C8E9">'Feuille 1'!$C$51</definedName>
    <definedName name="PU_75B5CDA1993C4919934885B965B2C8E9">'Feuille 1'!$E$51</definedName>
    <definedName name="UNITE_75B5CDA1993C4919934885B965B2C8E9">'Feuille 1'!$D$51</definedName>
    <definedName name="CODE_25E7CE5B78114348B4E22C1C26726BB0">'Feuille 1'!$A$52</definedName>
    <definedName name="DESI_25E7CE5B78114348B4E22C1C26726BB0_\AR">'Feuille 1'!$B$52</definedName>
    <definedName name="QTE_25E7CE5B78114348B4E22C1C26726BB0">'Feuille 1'!$C$52</definedName>
    <definedName name="PU_25E7CE5B78114348B4E22C1C26726BB0">'Feuille 1'!$E$52</definedName>
    <definedName name="UNITE_25E7CE5B78114348B4E22C1C26726BB0">'Feuille 1'!$D$52</definedName>
    <definedName name="CODE_824C8FB0CF9B4D469CFAE1E47C10CD3E">'Feuille 1'!$A$53</definedName>
    <definedName name="DESI_824C8FB0CF9B4D469CFAE1E47C10CD3E_\AR">'Feuille 1'!$B$53</definedName>
    <definedName name="QTE_824C8FB0CF9B4D469CFAE1E47C10CD3E">'Feuille 1'!$C$53</definedName>
    <definedName name="PU_824C8FB0CF9B4D469CFAE1E47C10CD3E">'Feuille 1'!$E$53</definedName>
    <definedName name="UNITE_824C8FB0CF9B4D469CFAE1E47C10CD3E">'Feuille 1'!$D$53</definedName>
    <definedName name="CODE_784259BB1E6C48ABA8FBE85E146E0EA0">'Feuille 1'!$A$54</definedName>
    <definedName name="DESI_784259BB1E6C48ABA8FBE85E146E0EA0_\AR">'Feuille 1'!$B$54</definedName>
    <definedName name="QTE_784259BB1E6C48ABA8FBE85E146E0EA0">'Feuille 1'!$C$54</definedName>
    <definedName name="PU_784259BB1E6C48ABA8FBE85E146E0EA0">'Feuille 1'!$E$54</definedName>
    <definedName name="UNITE_784259BB1E6C48ABA8FBE85E146E0EA0">'Feuille 1'!$D$54</definedName>
    <definedName name="CODE_471B63E6C9A7475BA9241025D61FDC14">'Feuille 1'!$A$55</definedName>
    <definedName name="DESI_471B63E6C9A7475BA9241025D61FDC14_\AR">'Feuille 1'!$B$55</definedName>
    <definedName name="QTE_471B63E6C9A7475BA9241025D61FDC14">'Feuille 1'!$C$55</definedName>
    <definedName name="PU_471B63E6C9A7475BA9241025D61FDC14">'Feuille 1'!$E$55</definedName>
    <definedName name="UNITE_471B63E6C9A7475BA9241025D61FDC14">'Feuille 1'!$D$55</definedName>
    <definedName name="CODE_2F28E34191F34AADB0BD7915FA145DE6">'Feuille 1'!$A$57</definedName>
    <definedName name="DESI_2F28E34191F34AADB0BD7915FA145DE6_\AR">'Feuille 1'!$B$57</definedName>
    <definedName name="QTE_2F28E34191F34AADB0BD7915FA145DE6">'Feuille 1'!$C$57</definedName>
    <definedName name="PU_2F28E34191F34AADB0BD7915FA145DE6">'Feuille 1'!$E$57</definedName>
    <definedName name="UNITE_2F28E34191F34AADB0BD7915FA145DE6">'Feuille 1'!$D$57</definedName>
    <definedName name="CODE_3DFD2886CAC94577964629447083474B">'Feuille 1'!$A$58</definedName>
    <definedName name="DESI_3DFD2886CAC94577964629447083474B_\AR">'Feuille 1'!$B$58</definedName>
    <definedName name="QTE_3DFD2886CAC94577964629447083474B">'Feuille 1'!$C$58</definedName>
    <definedName name="PU_3DFD2886CAC94577964629447083474B">'Feuille 1'!$E$58</definedName>
    <definedName name="UNITE_3DFD2886CAC94577964629447083474B">'Feuille 1'!$D$58</definedName>
    <definedName name="CODE_76378FA941DA499AAE81063A93F34FDD">'Feuille 1'!$A$59</definedName>
    <definedName name="DESI_76378FA941DA499AAE81063A93F34FDD_\AR">'Feuille 1'!$B$59</definedName>
    <definedName name="QTE_76378FA941DA499AAE81063A93F34FDD">'Feuille 1'!$C$59</definedName>
    <definedName name="PU_76378FA941DA499AAE81063A93F34FDD">'Feuille 1'!$E$59</definedName>
    <definedName name="UNITE_76378FA941DA499AAE81063A93F34FDD">'Feuille 1'!$D$59</definedName>
    <definedName name="CODE_6624C714AD0E4E0BB86310A92B3607A6">'Feuille 1'!$A$61</definedName>
    <definedName name="DESI_6624C714AD0E4E0BB86310A92B3607A6_\AR">'Feuille 1'!$B$61</definedName>
    <definedName name="QTE_6624C714AD0E4E0BB86310A92B3607A6">'Feuille 1'!$C$61</definedName>
    <definedName name="PU_6624C714AD0E4E0BB86310A92B3607A6">'Feuille 1'!$E$61</definedName>
    <definedName name="UNITE_6624C714AD0E4E0BB86310A92B3607A6">'Feuille 1'!$D$61</definedName>
    <definedName name="CODE_9F765F8CA4A4474DA2BD612020AE065A">'Feuille 1'!$A$62</definedName>
    <definedName name="DESI_9F765F8CA4A4474DA2BD612020AE065A_\AR">'Feuille 1'!$B$62</definedName>
    <definedName name="QTE_9F765F8CA4A4474DA2BD612020AE065A">'Feuille 1'!$C$62</definedName>
    <definedName name="PU_9F765F8CA4A4474DA2BD612020AE065A">'Feuille 1'!$E$62</definedName>
    <definedName name="UNITE_9F765F8CA4A4474DA2BD612020AE065A">'Feuille 1'!$D$62</definedName>
    <definedName name="CODE_82ADC616B4534EC49B6C26E066F3C791">'Feuille 1'!$A$63</definedName>
    <definedName name="DESI_82ADC616B4534EC49B6C26E066F3C791_\AR">'Feuille 1'!$B$63</definedName>
    <definedName name="QTE_82ADC616B4534EC49B6C26E066F3C791">'Feuille 1'!$C$63</definedName>
    <definedName name="PU_82ADC616B4534EC49B6C26E066F3C791">'Feuille 1'!$E$63</definedName>
    <definedName name="UNITE_82ADC616B4534EC49B6C26E066F3C791">'Feuille 1'!$D$63</definedName>
    <definedName name="CODE_AEF6335C818B4F799FD4E88CC36A12C9">'Feuille 1'!$A$64</definedName>
    <definedName name="DESI_AEF6335C818B4F799FD4E88CC36A12C9_\AR">'Feuille 1'!$B$64</definedName>
    <definedName name="QTE_AEF6335C818B4F799FD4E88CC36A12C9">'Feuille 1'!$C$64</definedName>
    <definedName name="PU_AEF6335C818B4F799FD4E88CC36A12C9">'Feuille 1'!$E$64</definedName>
    <definedName name="UNITE_AEF6335C818B4F799FD4E88CC36A12C9">'Feuille 1'!$D$64</definedName>
    <definedName name="CODE_FFCF049B20AA43D6A90AE88A716F84BE">'Feuille 1'!$A$66</definedName>
    <definedName name="DESI_FFCF049B20AA43D6A90AE88A716F84BE_\AR">'Feuille 1'!$B$66</definedName>
    <definedName name="QTE_FFCF049B20AA43D6A90AE88A716F84BE">'Feuille 1'!$C$66</definedName>
    <definedName name="PU_FFCF049B20AA43D6A90AE88A716F84BE">'Feuille 1'!$E$66</definedName>
    <definedName name="UNITE_FFCF049B20AA43D6A90AE88A716F84BE">'Feuille 1'!$D$66</definedName>
    <definedName name="CODE_22E9F15D76A240968C794FEDFAB1AB9B">'Feuille 1'!$A$67</definedName>
    <definedName name="DESI_22E9F15D76A240968C794FEDFAB1AB9B_\AR">'Feuille 1'!$B$67</definedName>
    <definedName name="QTE_22E9F15D76A240968C794FEDFAB1AB9B">'Feuille 1'!$C$67</definedName>
    <definedName name="PU_22E9F15D76A240968C794FEDFAB1AB9B">'Feuille 1'!$E$67</definedName>
    <definedName name="UNITE_22E9F15D76A240968C794FEDFAB1AB9B">'Feuille 1'!$D$67</definedName>
    <definedName name="CODE_29EDD54180B341428C82BD0BF7820923">'Feuille 1'!$A$68</definedName>
    <definedName name="DESI_29EDD54180B341428C82BD0BF7820923_\AR">'Feuille 1'!$B$68</definedName>
    <definedName name="QTE_29EDD54180B341428C82BD0BF7820923">'Feuille 1'!$C$68</definedName>
    <definedName name="PU_29EDD54180B341428C82BD0BF7820923">'Feuille 1'!$E$68</definedName>
    <definedName name="UNITE_29EDD54180B341428C82BD0BF7820923">'Feuille 1'!$D$68</definedName>
    <definedName name="CODE_03A659AD93254EE7917BFE24C412AB4C">'Feuille 1'!$A$69</definedName>
    <definedName name="DESI_03A659AD93254EE7917BFE24C412AB4C_\AR">'Feuille 1'!$B$69</definedName>
    <definedName name="QTE_03A659AD93254EE7917BFE24C412AB4C">'Feuille 1'!$C$69</definedName>
    <definedName name="PU_03A659AD93254EE7917BFE24C412AB4C">'Feuille 1'!$E$69</definedName>
    <definedName name="UNITE_03A659AD93254EE7917BFE24C412AB4C">'Feuille 1'!$D$69</definedName>
    <definedName name="CODE_541CCBC14C8F47FAABC41857BC473619">'Feuille 1'!$A$70</definedName>
    <definedName name="DESI_541CCBC14C8F47FAABC41857BC473619_\AR">'Feuille 1'!$B$70</definedName>
    <definedName name="QTE_541CCBC14C8F47FAABC41857BC473619">'Feuille 1'!$C$70</definedName>
    <definedName name="PU_541CCBC14C8F47FAABC41857BC473619">'Feuille 1'!$E$70</definedName>
    <definedName name="UNITE_541CCBC14C8F47FAABC41857BC473619">'Feuille 1'!$D$70</definedName>
    <definedName name="CODE_CC5A06ACA18D4742AAE04BFFBD47DF2D">'Feuille 1'!$A$71</definedName>
    <definedName name="DESI_CC5A06ACA18D4742AAE04BFFBD47DF2D_\AR">'Feuille 1'!$B$71</definedName>
    <definedName name="QTE_CC5A06ACA18D4742AAE04BFFBD47DF2D">'Feuille 1'!$C$71</definedName>
    <definedName name="PU_CC5A06ACA18D4742AAE04BFFBD47DF2D">'Feuille 1'!$E$71</definedName>
    <definedName name="UNITE_CC5A06ACA18D4742AAE04BFFBD47DF2D">'Feuille 1'!$D$71</definedName>
    <definedName name="CODE_3DE158D1AC3D46F78D835FA9670D43DF">'Feuille 1'!$A$72</definedName>
    <definedName name="DESI_3DE158D1AC3D46F78D835FA9670D43DF_\AR">'Feuille 1'!$B$72</definedName>
    <definedName name="QTE_3DE158D1AC3D46F78D835FA9670D43DF">'Feuille 1'!$C$72</definedName>
    <definedName name="PU_3DE158D1AC3D46F78D835FA9670D43DF">'Feuille 1'!$E$72</definedName>
    <definedName name="UNITE_3DE158D1AC3D46F78D835FA9670D43DF">'Feuille 1'!$D$72</definedName>
    <definedName name="CODE_3D8D708E4CC349DBBEF4A3FB251AB1FC">'Feuille 1'!$A$73</definedName>
    <definedName name="DESI_3D8D708E4CC349DBBEF4A3FB251AB1FC_\AR">'Feuille 1'!$B$73</definedName>
    <definedName name="QTE_3D8D708E4CC349DBBEF4A3FB251AB1FC">'Feuille 1'!$C$73</definedName>
    <definedName name="PU_3D8D708E4CC349DBBEF4A3FB251AB1FC">'Feuille 1'!$E$73</definedName>
    <definedName name="UNITE_3D8D708E4CC349DBBEF4A3FB251AB1FC">'Feuille 1'!$D$73</definedName>
    <definedName name="CODE_D72D372CE07B4BA699A8B37BE0D1FC3C">'Feuille 1'!$A$74</definedName>
    <definedName name="DESI_D72D372CE07B4BA699A8B37BE0D1FC3C_\AR">'Feuille 1'!$B$74</definedName>
    <definedName name="QTE_D72D372CE07B4BA699A8B37BE0D1FC3C">'Feuille 1'!$C$74</definedName>
    <definedName name="PU_D72D372CE07B4BA699A8B37BE0D1FC3C">'Feuille 1'!$E$74</definedName>
    <definedName name="UNITE_D72D372CE07B4BA699A8B37BE0D1FC3C">'Feuille 1'!$D$74</definedName>
    <definedName name="CODE_14980BE03AEA45A7B45FFE7CFB1FDBE7">'Feuille 1'!$A$75</definedName>
    <definedName name="DESI_14980BE03AEA45A7B45FFE7CFB1FDBE7_\AR">'Feuille 1'!$B$75</definedName>
    <definedName name="QTE_14980BE03AEA45A7B45FFE7CFB1FDBE7">'Feuille 1'!$C$75</definedName>
    <definedName name="PU_14980BE03AEA45A7B45FFE7CFB1FDBE7">'Feuille 1'!$E$75</definedName>
    <definedName name="UNITE_14980BE03AEA45A7B45FFE7CFB1FDBE7">'Feuille 1'!$D$75</definedName>
    <definedName name="CODE_A89472304D0944B8B2E2E60533ED8092">'Feuille 1'!$A$76</definedName>
    <definedName name="DESI_A89472304D0944B8B2E2E60533ED8092_\AR">'Feuille 1'!$B$76</definedName>
    <definedName name="QTE_A89472304D0944B8B2E2E60533ED8092">'Feuille 1'!$C$76</definedName>
    <definedName name="PU_A89472304D0944B8B2E2E60533ED8092">'Feuille 1'!$E$76</definedName>
    <definedName name="UNITE_A89472304D0944B8B2E2E60533ED8092">'Feuille 1'!$D$76</definedName>
    <definedName name="CODE_0118518229394319BB8E58B0FFA19B60">'Feuille 1'!$A$77</definedName>
    <definedName name="DESI_0118518229394319BB8E58B0FFA19B60_\AR">'Feuille 1'!$B$77</definedName>
    <definedName name="QTE_0118518229394319BB8E58B0FFA19B60">'Feuille 1'!$C$77</definedName>
    <definedName name="PU_0118518229394319BB8E58B0FFA19B60">'Feuille 1'!$E$77</definedName>
    <definedName name="UNITE_0118518229394319BB8E58B0FFA19B60">'Feuille 1'!$D$77</definedName>
    <definedName name="CODE_87FDC3F84CD444B7B42E62E90F186863">'Feuille 1'!$A$79</definedName>
    <definedName name="DESI_87FDC3F84CD444B7B42E62E90F186863_\AR">'Feuille 1'!$B$79</definedName>
    <definedName name="QTE_87FDC3F84CD444B7B42E62E90F186863">'Feuille 1'!$C$79</definedName>
    <definedName name="PU_87FDC3F84CD444B7B42E62E90F186863">'Feuille 1'!$E$79</definedName>
    <definedName name="UNITE_87FDC3F84CD444B7B42E62E90F186863">'Feuille 1'!$D$79</definedName>
    <definedName name="CODE_0F5E7F8A510549D388092325715F309D">'Feuille 1'!$A$80</definedName>
    <definedName name="DESI_0F5E7F8A510549D388092325715F309D_\AR">'Feuille 1'!$B$80</definedName>
    <definedName name="QTE_0F5E7F8A510549D388092325715F309D">'Feuille 1'!$C$80</definedName>
    <definedName name="PU_0F5E7F8A510549D388092325715F309D">'Feuille 1'!$E$80</definedName>
    <definedName name="UNITE_0F5E7F8A510549D388092325715F309D">'Feuille 1'!$D$80</definedName>
    <definedName name="CODE_A6F5158B761D4EBCB6608176690CBA04">'Feuille 1'!$A$81</definedName>
    <definedName name="DESI_A6F5158B761D4EBCB6608176690CBA04_\AR">'Feuille 1'!$B$81</definedName>
    <definedName name="QTE_A6F5158B761D4EBCB6608176690CBA04">'Feuille 1'!$C$81</definedName>
    <definedName name="PU_A6F5158B761D4EBCB6608176690CBA04">'Feuille 1'!$E$81</definedName>
    <definedName name="UNITE_A6F5158B761D4EBCB6608176690CBA04">'Feuille 1'!$D$81</definedName>
    <definedName name="CODE_489C71A7CDE84A659DD10B61FE826768">'Feuille 1'!$A$82</definedName>
    <definedName name="DESI_489C71A7CDE84A659DD10B61FE826768_\AR">'Feuille 1'!$B$82</definedName>
    <definedName name="QTE_489C71A7CDE84A659DD10B61FE826768">'Feuille 1'!$C$82</definedName>
    <definedName name="PU_489C71A7CDE84A659DD10B61FE826768">'Feuille 1'!$E$82</definedName>
    <definedName name="UNITE_489C71A7CDE84A659DD10B61FE826768">'Feuille 1'!$D$82</definedName>
    <definedName name="CODE_74A548C78EDD4051A0826E4E9F76CE76">'Feuille 1'!$A$83</definedName>
    <definedName name="DESI_74A548C78EDD4051A0826E4E9F76CE76_\AR">'Feuille 1'!$B$83</definedName>
    <definedName name="QTE_74A548C78EDD4051A0826E4E9F76CE76">'Feuille 1'!$C$83</definedName>
    <definedName name="PU_74A548C78EDD4051A0826E4E9F76CE76">'Feuille 1'!$E$83</definedName>
    <definedName name="UNITE_74A548C78EDD4051A0826E4E9F76CE76">'Feuille 1'!$D$83</definedName>
    <definedName name="CODE_70CC5EA3B4864D11B6EECC46F73F1E00">'Feuille 1'!$A$84</definedName>
    <definedName name="DESI_70CC5EA3B4864D11B6EECC46F73F1E00_\AR">'Feuille 1'!$B$84</definedName>
    <definedName name="QTE_70CC5EA3B4864D11B6EECC46F73F1E00">'Feuille 1'!$C$84</definedName>
    <definedName name="PU_70CC5EA3B4864D11B6EECC46F73F1E00">'Feuille 1'!$E$84</definedName>
    <definedName name="UNITE_70CC5EA3B4864D11B6EECC46F73F1E00">'Feuille 1'!$D$84</definedName>
    <definedName name="CODE_E7E67CA3B94C4132BA758E26D3764DCB">'Feuille 1'!$A$85</definedName>
    <definedName name="DESI_E7E67CA3B94C4132BA758E26D3764DCB_\AR">'Feuille 1'!$B$85</definedName>
    <definedName name="QTE_E7E67CA3B94C4132BA758E26D3764DCB">'Feuille 1'!$C$85</definedName>
    <definedName name="PU_E7E67CA3B94C4132BA758E26D3764DCB">'Feuille 1'!$E$85</definedName>
    <definedName name="UNITE_E7E67CA3B94C4132BA758E26D3764DCB">'Feuille 1'!$D$85</definedName>
    <definedName name="CODE_11D93E75F3A44FD9AB93F5DBADD4E646">'Feuille 1'!$A$86</definedName>
    <definedName name="DESI_11D93E75F3A44FD9AB93F5DBADD4E646_\AR">'Feuille 1'!$B$86</definedName>
    <definedName name="QTE_11D93E75F3A44FD9AB93F5DBADD4E646">'Feuille 1'!$C$86</definedName>
    <definedName name="PU_11D93E75F3A44FD9AB93F5DBADD4E646">'Feuille 1'!$E$86</definedName>
    <definedName name="UNITE_11D93E75F3A44FD9AB93F5DBADD4E646">'Feuille 1'!$D$86</definedName>
    <definedName name="CODE_2979B4FE8113463E948A45A18F1134BB">'Feuille 1'!$A$87</definedName>
    <definedName name="DESI_2979B4FE8113463E948A45A18F1134BB_\AR">'Feuille 1'!$B$87</definedName>
    <definedName name="QTE_2979B4FE8113463E948A45A18F1134BB">'Feuille 1'!$C$87</definedName>
    <definedName name="PU_2979B4FE8113463E948A45A18F1134BB">'Feuille 1'!$E$87</definedName>
    <definedName name="UNITE_2979B4FE8113463E948A45A18F1134BB">'Feuille 1'!$D$87</definedName>
    <definedName name="CODE_6F66FC3F63034E68A8C38B290469599A">'Feuille 1'!$A$88</definedName>
    <definedName name="DESI_6F66FC3F63034E68A8C38B290469599A_\AR">'Feuille 1'!$B$88</definedName>
    <definedName name="QTE_6F66FC3F63034E68A8C38B290469599A">'Feuille 1'!$C$88</definedName>
    <definedName name="PU_6F66FC3F63034E68A8C38B290469599A">'Feuille 1'!$E$88</definedName>
    <definedName name="UNITE_6F66FC3F63034E68A8C38B290469599A">'Feuille 1'!$D$88</definedName>
    <definedName name="CODE_60FA6C0E90FB4A6DA3D1142F9CBC1020">'Feuille 1'!$A$90</definedName>
    <definedName name="DESI_60FA6C0E90FB4A6DA3D1142F9CBC1020_\AR">'Feuille 1'!$B$90</definedName>
    <definedName name="QTE_60FA6C0E90FB4A6DA3D1142F9CBC1020">'Feuille 1'!$C$90</definedName>
    <definedName name="PU_60FA6C0E90FB4A6DA3D1142F9CBC1020">'Feuille 1'!$E$90</definedName>
    <definedName name="UNITE_60FA6C0E90FB4A6DA3D1142F9CBC1020">'Feuille 1'!$D$90</definedName>
    <definedName name="CODE_FB801EA0ADC847FFB159750B6A03F878">'Feuille 1'!$A$91</definedName>
    <definedName name="DESI_FB801EA0ADC847FFB159750B6A03F878_\AR">'Feuille 1'!$B$91</definedName>
    <definedName name="QTE_FB801EA0ADC847FFB159750B6A03F878">'Feuille 1'!$C$91</definedName>
    <definedName name="PU_FB801EA0ADC847FFB159750B6A03F878">'Feuille 1'!$E$91</definedName>
    <definedName name="UNITE_FB801EA0ADC847FFB159750B6A03F878">'Feuille 1'!$D$91</definedName>
    <definedName name="CODE_A8FD7B1B35C64F539A1B99A87D225F88">'Feuille 1'!$A$92</definedName>
    <definedName name="DESI_A8FD7B1B35C64F539A1B99A87D225F88_\AR">'Feuille 1'!$B$92</definedName>
    <definedName name="QTE_A8FD7B1B35C64F539A1B99A87D225F88">'Feuille 1'!$C$92</definedName>
    <definedName name="PU_A8FD7B1B35C64F539A1B99A87D225F88">'Feuille 1'!$E$92</definedName>
    <definedName name="UNITE_A8FD7B1B35C64F539A1B99A87D225F88">'Feuille 1'!$D$92</definedName>
    <definedName name="CODE_34E42B78C9144F8BB3483C178024607C">'Feuille 1'!$A$93</definedName>
    <definedName name="DESI_34E42B78C9144F8BB3483C178024607C_\AR">'Feuille 1'!$B$93</definedName>
    <definedName name="QTE_34E42B78C9144F8BB3483C178024607C">'Feuille 1'!$C$93</definedName>
    <definedName name="PU_34E42B78C9144F8BB3483C178024607C">'Feuille 1'!$E$93</definedName>
    <definedName name="UNITE_34E42B78C9144F8BB3483C178024607C">'Feuille 1'!$D$93</definedName>
    <definedName name="CODE_83F11E9A25F742F1955397CB5F816F2D">'Feuille 1'!$A$94</definedName>
    <definedName name="DESI_83F11E9A25F742F1955397CB5F816F2D_\AR">'Feuille 1'!$B$94</definedName>
    <definedName name="QTE_83F11E9A25F742F1955397CB5F816F2D">'Feuille 1'!$C$94</definedName>
    <definedName name="PU_83F11E9A25F742F1955397CB5F816F2D">'Feuille 1'!$E$94</definedName>
    <definedName name="UNITE_83F11E9A25F742F1955397CB5F816F2D">'Feuille 1'!$D$94</definedName>
    <definedName name="CODE_921BA9AEA11B4FEBABB476793E21774C">'Feuille 1'!$A$96</definedName>
    <definedName name="DESI_921BA9AEA11B4FEBABB476793E21774C_\AR">'Feuille 1'!$B$96</definedName>
    <definedName name="QTE_921BA9AEA11B4FEBABB476793E21774C">'Feuille 1'!$C$96</definedName>
    <definedName name="PU_921BA9AEA11B4FEBABB476793E21774C">'Feuille 1'!$E$96</definedName>
    <definedName name="UNITE_921BA9AEA11B4FEBABB476793E21774C">'Feuille 1'!$D$96</definedName>
    <definedName name="CODE_22F2C4FB0068411E89A6824DD0EA70D5">'Feuille 1'!$A$97</definedName>
    <definedName name="DESI_22F2C4FB0068411E89A6824DD0EA70D5_\AR">'Feuille 1'!$B$97</definedName>
    <definedName name="QTE_22F2C4FB0068411E89A6824DD0EA70D5">'Feuille 1'!$C$97</definedName>
    <definedName name="PU_22F2C4FB0068411E89A6824DD0EA70D5">'Feuille 1'!$E$97</definedName>
    <definedName name="UNITE_22F2C4FB0068411E89A6824DD0EA70D5">'Feuille 1'!$D$97</definedName>
    <definedName name="CODE_8D1655E0261A45CF8E5786BD2F138881">'Feuille 1'!$A$98</definedName>
    <definedName name="DESI_8D1655E0261A45CF8E5786BD2F138881_\AR">'Feuille 1'!$B$98</definedName>
    <definedName name="QTE_8D1655E0261A45CF8E5786BD2F138881">'Feuille 1'!$C$98</definedName>
    <definedName name="PU_8D1655E0261A45CF8E5786BD2F138881">'Feuille 1'!$E$98</definedName>
    <definedName name="UNITE_8D1655E0261A45CF8E5786BD2F138881">'Feuille 1'!$D$98</definedName>
    <definedName name="CODE_88B378DFF513448E9EB73D6AB63A9710">'Feuille 1'!$A$99</definedName>
    <definedName name="DESI_88B378DFF513448E9EB73D6AB63A9710_\AR">'Feuille 1'!$B$99</definedName>
    <definedName name="QTE_88B378DFF513448E9EB73D6AB63A9710">'Feuille 1'!$C$99</definedName>
    <definedName name="PU_88B378DFF513448E9EB73D6AB63A9710">'Feuille 1'!$E$99</definedName>
    <definedName name="UNITE_88B378DFF513448E9EB73D6AB63A9710">'Feuille 1'!$D$99</definedName>
    <definedName name="CODE_27C1950920EB4D16B449136A718ACFE9">'Feuille 1'!$A$100</definedName>
    <definedName name="DESI_27C1950920EB4D16B449136A718ACFE9_\AR">'Feuille 1'!$B$100</definedName>
    <definedName name="QTE_27C1950920EB4D16B449136A718ACFE9">'Feuille 1'!$C$100</definedName>
    <definedName name="PU_27C1950920EB4D16B449136A718ACFE9">'Feuille 1'!$E$100</definedName>
    <definedName name="UNITE_27C1950920EB4D16B449136A718ACFE9">'Feuille 1'!$D$100</definedName>
    <definedName name="CODE_8CA02B394CCB457BBEB59A665884E384">'Feuille 1'!$A$101</definedName>
    <definedName name="DESI_8CA02B394CCB457BBEB59A665884E384_\AR">'Feuille 1'!$B$101</definedName>
    <definedName name="QTE_8CA02B394CCB457BBEB59A665884E384">'Feuille 1'!$C$101</definedName>
    <definedName name="PU_8CA02B394CCB457BBEB59A665884E384">'Feuille 1'!$E$101</definedName>
    <definedName name="UNITE_8CA02B394CCB457BBEB59A665884E384">'Feuille 1'!$D$101</definedName>
    <definedName name="CODE_42542BD6AB5E49928717B3A6BE2F4C66">'Feuille 1'!$A$103</definedName>
    <definedName name="DESI_42542BD6AB5E49928717B3A6BE2F4C66_\AR">'Feuille 1'!$B$103</definedName>
    <definedName name="QTE_42542BD6AB5E49928717B3A6BE2F4C66">'Feuille 1'!$C$103</definedName>
    <definedName name="PU_42542BD6AB5E49928717B3A6BE2F4C66">'Feuille 1'!$E$103</definedName>
    <definedName name="UNITE_42542BD6AB5E49928717B3A6BE2F4C66">'Feuille 1'!$D$103</definedName>
    <definedName name="CODE_0934277C68D74403B905920195126731">'Feuille 1'!$A$104</definedName>
    <definedName name="DESI_0934277C68D74403B905920195126731_\AR">'Feuille 1'!$B$104</definedName>
    <definedName name="QTE_0934277C68D74403B905920195126731">'Feuille 1'!$C$104</definedName>
    <definedName name="PU_0934277C68D74403B905920195126731">'Feuille 1'!$E$104</definedName>
    <definedName name="UNITE_0934277C68D74403B905920195126731">'Feuille 1'!$D$104</definedName>
    <definedName name="CODE_80853ECE0523482795764B179354DC88">'Feuille 1'!$A$105</definedName>
    <definedName name="DESI_80853ECE0523482795764B179354DC88_\AR">'Feuille 1'!$B$105</definedName>
    <definedName name="QTE_80853ECE0523482795764B179354DC88">'Feuille 1'!$C$105</definedName>
    <definedName name="PU_80853ECE0523482795764B179354DC88">'Feuille 1'!$E$105</definedName>
    <definedName name="UNITE_80853ECE0523482795764B179354DC88">'Feuille 1'!$D$105</definedName>
    <definedName name="CODE_F32335F794A14897936737C429B4224D">'Feuille 1'!$A$106</definedName>
    <definedName name="DESI_F32335F794A14897936737C429B4224D_\AR">'Feuille 1'!$B$106</definedName>
    <definedName name="QTE_F32335F794A14897936737C429B4224D">'Feuille 1'!$C$106</definedName>
    <definedName name="PU_F32335F794A14897936737C429B4224D">'Feuille 1'!$E$106</definedName>
    <definedName name="UNITE_F32335F794A14897936737C429B4224D">'Feuille 1'!$D$106</definedName>
    <definedName name="CODE_EC39A3BE23C44876A9474CAE9AE9D4E3">'Feuille 1'!$A$107</definedName>
    <definedName name="DESI_EC39A3BE23C44876A9474CAE9AE9D4E3_\AR">'Feuille 1'!$B$107</definedName>
    <definedName name="QTE_EC39A3BE23C44876A9474CAE9AE9D4E3">'Feuille 1'!$C$107</definedName>
    <definedName name="PU_EC39A3BE23C44876A9474CAE9AE9D4E3">'Feuille 1'!$E$107</definedName>
    <definedName name="UNITE_EC39A3BE23C44876A9474CAE9AE9D4E3">'Feuille 1'!$D$107</definedName>
    <definedName name="CODE_C3CDA9A476DA4E71A7B795193FC582EE">'Feuille 1'!$A$108</definedName>
    <definedName name="DESI_C3CDA9A476DA4E71A7B795193FC582EE_\AR">'Feuille 1'!$B$108</definedName>
    <definedName name="QTE_C3CDA9A476DA4E71A7B795193FC582EE">'Feuille 1'!$C$108</definedName>
    <definedName name="PU_C3CDA9A476DA4E71A7B795193FC582EE">'Feuille 1'!$E$108</definedName>
    <definedName name="UNITE_C3CDA9A476DA4E71A7B795193FC582EE">'Feuille 1'!$D$108</definedName>
    <definedName name="CODE_C1A1F7EDD0D84151B629013E5FF03394">'Feuille 1'!$A$109</definedName>
    <definedName name="DESI_C1A1F7EDD0D84151B629013E5FF03394_\AR">'Feuille 1'!$B$109</definedName>
    <definedName name="QTE_C1A1F7EDD0D84151B629013E5FF03394">'Feuille 1'!$C$109</definedName>
    <definedName name="PU_C1A1F7EDD0D84151B629013E5FF03394">'Feuille 1'!$E$109</definedName>
    <definedName name="UNITE_C1A1F7EDD0D84151B629013E5FF03394">'Feuille 1'!$D$109</definedName>
    <definedName name="CODE_8CBAB3C1EEAA4FE3B8CFA9B9AEF113D3">'Feuille 1'!$A$110</definedName>
    <definedName name="DESI_8CBAB3C1EEAA4FE3B8CFA9B9AEF113D3_\AR">'Feuille 1'!$B$110</definedName>
    <definedName name="QTE_8CBAB3C1EEAA4FE3B8CFA9B9AEF113D3">'Feuille 1'!$C$110</definedName>
    <definedName name="PU_8CBAB3C1EEAA4FE3B8CFA9B9AEF113D3">'Feuille 1'!$E$110</definedName>
    <definedName name="UNITE_8CBAB3C1EEAA4FE3B8CFA9B9AEF113D3">'Feuille 1'!$D$110</definedName>
    <definedName name="CODE_5351FF8866DD41CCAA8B3C9B7B9D35BB">'Feuille 1'!$A$111</definedName>
    <definedName name="DESI_5351FF8866DD41CCAA8B3C9B7B9D35BB_\AR">'Feuille 1'!$B$111</definedName>
    <definedName name="QTE_5351FF8866DD41CCAA8B3C9B7B9D35BB">'Feuille 1'!$C$111</definedName>
    <definedName name="PU_5351FF8866DD41CCAA8B3C9B7B9D35BB">'Feuille 1'!$E$111</definedName>
    <definedName name="UNITE_5351FF8866DD41CCAA8B3C9B7B9D35BB">'Feuille 1'!$D$111</definedName>
    <definedName name="CODE_8A4CA12CC322447899813C618AB1ADA0">'Feuille 1'!$A$112</definedName>
    <definedName name="DESI_8A4CA12CC322447899813C618AB1ADA0_\AR">'Feuille 1'!$B$112</definedName>
    <definedName name="QTE_8A4CA12CC322447899813C618AB1ADA0">'Feuille 1'!$C$112</definedName>
    <definedName name="PU_8A4CA12CC322447899813C618AB1ADA0">'Feuille 1'!$E$112</definedName>
    <definedName name="UNITE_8A4CA12CC322447899813C618AB1ADA0">'Feuille 1'!$D$112</definedName>
    <definedName name="CODE_F3B0A67994404FA385AA46EBF864BFCA">'Feuille 1'!$A$113</definedName>
    <definedName name="DESI_F3B0A67994404FA385AA46EBF864BFCA_\AR">'Feuille 1'!$B$113</definedName>
    <definedName name="QTE_F3B0A67994404FA385AA46EBF864BFCA">'Feuille 1'!$C$113</definedName>
    <definedName name="PU_F3B0A67994404FA385AA46EBF864BFCA">'Feuille 1'!$E$113</definedName>
    <definedName name="UNITE_F3B0A67994404FA385AA46EBF864BFCA">'Feuille 1'!$D$113</definedName>
    <definedName name="CODE_B5C1B14C5EE0429C8F35F06BEB949405">'Feuille 1'!$A$114</definedName>
    <definedName name="DESI_B5C1B14C5EE0429C8F35F06BEB949405_\AR">'Feuille 1'!$B$114</definedName>
    <definedName name="QTE_B5C1B14C5EE0429C8F35F06BEB949405">'Feuille 1'!$C$114</definedName>
    <definedName name="PU_B5C1B14C5EE0429C8F35F06BEB949405">'Feuille 1'!$E$114</definedName>
    <definedName name="UNITE_B5C1B14C5EE0429C8F35F06BEB949405">'Feuille 1'!$D$114</definedName>
    <definedName name="CODE_2E6D029EA866423A88F7958EFA4FAAA6">'Feuille 1'!$A$115</definedName>
    <definedName name="DESI_2E6D029EA866423A88F7958EFA4FAAA6_\AR">'Feuille 1'!$B$115</definedName>
    <definedName name="QTE_2E6D029EA866423A88F7958EFA4FAAA6">'Feuille 1'!$C$115</definedName>
    <definedName name="PU_2E6D029EA866423A88F7958EFA4FAAA6">'Feuille 1'!$E$115</definedName>
    <definedName name="UNITE_2E6D029EA866423A88F7958EFA4FAAA6">'Feuille 1'!$D$115</definedName>
    <definedName name="CODE_837364BA4C714E2EB1F370DD37F3942C">'Feuille 1'!$A$116</definedName>
    <definedName name="DESI_837364BA4C714E2EB1F370DD37F3942C_\AR">'Feuille 1'!$B$116</definedName>
    <definedName name="QTE_837364BA4C714E2EB1F370DD37F3942C">'Feuille 1'!$C$116</definedName>
    <definedName name="PU_837364BA4C714E2EB1F370DD37F3942C">'Feuille 1'!$E$116</definedName>
    <definedName name="UNITE_837364BA4C714E2EB1F370DD37F3942C">'Feuille 1'!$D$116</definedName>
    <definedName name="CODE_55222F77DD3C42CF87CE35F20D858330">'Feuille 1'!$A$117</definedName>
    <definedName name="DESI_55222F77DD3C42CF87CE35F20D858330_\AR">'Feuille 1'!$B$117</definedName>
    <definedName name="QTE_55222F77DD3C42CF87CE35F20D858330">'Feuille 1'!$C$117</definedName>
    <definedName name="PU_55222F77DD3C42CF87CE35F20D858330">'Feuille 1'!$E$117</definedName>
    <definedName name="UNITE_55222F77DD3C42CF87CE35F20D858330">'Feuille 1'!$D$117</definedName>
    <definedName name="CODE_3C8A1D77AC0240B3899FC3FAB5E4F1DA">'Feuille 1'!$A$118</definedName>
    <definedName name="DESI_3C8A1D77AC0240B3899FC3FAB5E4F1DA_\AR">'Feuille 1'!$B$118</definedName>
    <definedName name="QTE_3C8A1D77AC0240B3899FC3FAB5E4F1DA">'Feuille 1'!$C$118</definedName>
    <definedName name="PU_3C8A1D77AC0240B3899FC3FAB5E4F1DA">'Feuille 1'!$E$118</definedName>
    <definedName name="UNITE_3C8A1D77AC0240B3899FC3FAB5E4F1DA">'Feuille 1'!$D$118</definedName>
    <definedName name="CODE_7A784A80B037470BB4DDFC91699E0543">'Feuille 1'!$A$120</definedName>
    <definedName name="DESI_7A784A80B037470BB4DDFC91699E0543_\AR">'Feuille 1'!$B$120</definedName>
    <definedName name="QTE_7A784A80B037470BB4DDFC91699E0543">'Feuille 1'!$C$120</definedName>
    <definedName name="PU_7A784A80B037470BB4DDFC91699E0543">'Feuille 1'!$E$120</definedName>
    <definedName name="UNITE_7A784A80B037470BB4DDFC91699E0543">'Feuille 1'!$D$120</definedName>
    <definedName name="CODE_F2B8ACCA71A2423996765A9749A3A158">'Feuille 1'!$A$121</definedName>
    <definedName name="DESI_F2B8ACCA71A2423996765A9749A3A158_\AR">'Feuille 1'!$B$121</definedName>
    <definedName name="QTE_F2B8ACCA71A2423996765A9749A3A158">'Feuille 1'!$C$121</definedName>
    <definedName name="PU_F2B8ACCA71A2423996765A9749A3A158">'Feuille 1'!$E$121</definedName>
    <definedName name="UNITE_F2B8ACCA71A2423996765A9749A3A158">'Feuille 1'!$D$121</definedName>
    <definedName name="CODE_C55B1A98DB4A4BB0BE3E9BAB396FA538">'Feuille 1'!$A$122</definedName>
    <definedName name="DESI_C55B1A98DB4A4BB0BE3E9BAB396FA538_\AR">'Feuille 1'!$B$122</definedName>
    <definedName name="QTE_C55B1A98DB4A4BB0BE3E9BAB396FA538">'Feuille 1'!$C$122</definedName>
    <definedName name="PU_C55B1A98DB4A4BB0BE3E9BAB396FA538">'Feuille 1'!$E$122</definedName>
    <definedName name="UNITE_C55B1A98DB4A4BB0BE3E9BAB396FA538">'Feuille 1'!$D$122</definedName>
    <definedName name="CODE_A0874D144A6240699DA1702300508F75">'Feuille 1'!$A$123</definedName>
    <definedName name="DESI_A0874D144A6240699DA1702300508F75_\AR">'Feuille 1'!$B$123</definedName>
    <definedName name="QTE_A0874D144A6240699DA1702300508F75">'Feuille 1'!$C$123</definedName>
    <definedName name="PU_A0874D144A6240699DA1702300508F75">'Feuille 1'!$E$123</definedName>
    <definedName name="UNITE_A0874D144A6240699DA1702300508F75">'Feuille 1'!$D$123</definedName>
    <definedName name="CODE_D7D46A63119A4F1099D4110F838A8984">'Feuille 1'!$A$125</definedName>
    <definedName name="DESI_D7D46A63119A4F1099D4110F838A8984_\AR">'Feuille 1'!$B$125</definedName>
    <definedName name="QTE_D7D46A63119A4F1099D4110F838A8984">'Feuille 1'!$C$125</definedName>
    <definedName name="PU_D7D46A63119A4F1099D4110F838A8984">'Feuille 1'!$E$125</definedName>
    <definedName name="UNITE_D7D46A63119A4F1099D4110F838A8984">'Feuille 1'!$D$125</definedName>
    <definedName name="CODE_B8AF167F37444027BF333015B99E7DDE">'Feuille 1'!$A$126</definedName>
    <definedName name="DESI_B8AF167F37444027BF333015B99E7DDE_\AR">'Feuille 1'!$B$126</definedName>
    <definedName name="QTE_B8AF167F37444027BF333015B99E7DDE">'Feuille 1'!$C$126</definedName>
    <definedName name="PU_B8AF167F37444027BF333015B99E7DDE">'Feuille 1'!$E$126</definedName>
    <definedName name="UNITE_B8AF167F37444027BF333015B99E7DDE">'Feuille 1'!$D$126</definedName>
    <definedName name="CODE_F581985AFE074DB0860DACDBA1A75412">'Feuille 1'!$A$127</definedName>
    <definedName name="DESI_F581985AFE074DB0860DACDBA1A75412_\AR">'Feuille 1'!$B$127</definedName>
    <definedName name="QTE_F581985AFE074DB0860DACDBA1A75412">'Feuille 1'!$C$127</definedName>
    <definedName name="PU_F581985AFE074DB0860DACDBA1A75412">'Feuille 1'!$E$127</definedName>
    <definedName name="UNITE_F581985AFE074DB0860DACDBA1A75412">'Feuille 1'!$D$127</definedName>
    <definedName name="CODE_90208F926AE74AD08BE915116487A25F">'Feuille 1'!$A$128</definedName>
    <definedName name="DESI_90208F926AE74AD08BE915116487A25F_\AR">'Feuille 1'!$B$128</definedName>
    <definedName name="QTE_90208F926AE74AD08BE915116487A25F">'Feuille 1'!$C$128</definedName>
    <definedName name="PU_90208F926AE74AD08BE915116487A25F">'Feuille 1'!$E$128</definedName>
    <definedName name="UNITE_90208F926AE74AD08BE915116487A25F">'Feuille 1'!$D$128</definedName>
    <definedName name="CODE_69FA3FA4D4C44BA48FB089406393F581">'Feuille 1'!$A$129</definedName>
    <definedName name="DESI_69FA3FA4D4C44BA48FB089406393F581_\AR">'Feuille 1'!$B$129</definedName>
    <definedName name="QTE_69FA3FA4D4C44BA48FB089406393F581">'Feuille 1'!$C$129</definedName>
    <definedName name="PU_69FA3FA4D4C44BA48FB089406393F581">'Feuille 1'!$E$129</definedName>
    <definedName name="UNITE_69FA3FA4D4C44BA48FB089406393F581">'Feuille 1'!$D$129</definedName>
    <definedName name="CODE_6B99217790DA44FB99274391EBAB17DB">'Feuille 1'!$A$130</definedName>
    <definedName name="DESI_6B99217790DA44FB99274391EBAB17DB_\AR">'Feuille 1'!$B$130</definedName>
    <definedName name="QTE_6B99217790DA44FB99274391EBAB17DB">'Feuille 1'!$C$130</definedName>
    <definedName name="PU_6B99217790DA44FB99274391EBAB17DB">'Feuille 1'!$E$130</definedName>
    <definedName name="UNITE_6B99217790DA44FB99274391EBAB17DB">'Feuille 1'!$D$130</definedName>
    <definedName name="CODE_389261C91A6E42808977804A2CF2338E">'Feuille 1'!$A$131</definedName>
    <definedName name="DESI_389261C91A6E42808977804A2CF2338E_\AR">'Feuille 1'!$B$131</definedName>
    <definedName name="QTE_389261C91A6E42808977804A2CF2338E">'Feuille 1'!$C$131</definedName>
    <definedName name="PU_389261C91A6E42808977804A2CF2338E">'Feuille 1'!$E$131</definedName>
    <definedName name="UNITE_389261C91A6E42808977804A2CF2338E">'Feuille 1'!$D$131</definedName>
    <definedName name="CODE_DB777F9F81EC4950ACFCC7F950ECED86">'Feuille 1'!$A$132</definedName>
    <definedName name="DESI_DB777F9F81EC4950ACFCC7F950ECED86_\AR">'Feuille 1'!$B$132</definedName>
    <definedName name="QTE_DB777F9F81EC4950ACFCC7F950ECED86">'Feuille 1'!$C$132</definedName>
    <definedName name="PU_DB777F9F81EC4950ACFCC7F950ECED86">'Feuille 1'!$E$132</definedName>
    <definedName name="UNITE_DB777F9F81EC4950ACFCC7F950ECED86">'Feuille 1'!$D$132</definedName>
    <definedName name="CODE_FA792185D9DC4A19A02445A30F5DB5A6">'Feuille 1'!$A$133</definedName>
    <definedName name="DESI_FA792185D9DC4A19A02445A30F5DB5A6_\AR">'Feuille 1'!$B$133</definedName>
    <definedName name="QTE_FA792185D9DC4A19A02445A30F5DB5A6">'Feuille 1'!$C$133</definedName>
    <definedName name="PU_FA792185D9DC4A19A02445A30F5DB5A6">'Feuille 1'!$E$133</definedName>
    <definedName name="UNITE_FA792185D9DC4A19A02445A30F5DB5A6">'Feuille 1'!$D$133</definedName>
    <definedName name="CODE_916F26DD0583412E82909C21F54F5DCB">'Feuille 1'!$A$134</definedName>
    <definedName name="DESI_916F26DD0583412E82909C21F54F5DCB_\AR">'Feuille 1'!$B$134</definedName>
    <definedName name="QTE_916F26DD0583412E82909C21F54F5DCB">'Feuille 1'!$C$134</definedName>
    <definedName name="PU_916F26DD0583412E82909C21F54F5DCB">'Feuille 1'!$E$134</definedName>
    <definedName name="UNITE_916F26DD0583412E82909C21F54F5DCB">'Feuille 1'!$D$134</definedName>
    <definedName name="CODE_4993140DD45C4FD38CB59D2BC8286F35">'Feuille 1'!$A$135</definedName>
    <definedName name="DESI_4993140DD45C4FD38CB59D2BC8286F35_\AR">'Feuille 1'!$B$135</definedName>
    <definedName name="QTE_4993140DD45C4FD38CB59D2BC8286F35">'Feuille 1'!$C$135</definedName>
    <definedName name="PU_4993140DD45C4FD38CB59D2BC8286F35">'Feuille 1'!$E$135</definedName>
    <definedName name="UNITE_4993140DD45C4FD38CB59D2BC8286F35">'Feuille 1'!$D$135</definedName>
    <definedName name="CODE_B9709E3C3AC84CB485E3BCF066AC10EF">'Feuille 1'!$A$137</definedName>
    <definedName name="DESI_B9709E3C3AC84CB485E3BCF066AC10EF_\AR">'Feuille 1'!$B$137</definedName>
    <definedName name="QTE_B9709E3C3AC84CB485E3BCF066AC10EF">'Feuille 1'!$C$137</definedName>
    <definedName name="PU_B9709E3C3AC84CB485E3BCF066AC10EF">'Feuille 1'!$E$137</definedName>
    <definedName name="UNITE_B9709E3C3AC84CB485E3BCF066AC10EF">'Feuille 1'!$D$137</definedName>
    <definedName name="CODE_60FA99E2E1454E7C927A6BCA0F675130">'Feuille 1'!$A$138</definedName>
    <definedName name="DESI_60FA99E2E1454E7C927A6BCA0F675130_\AR">'Feuille 1'!$B$138</definedName>
    <definedName name="QTE_60FA99E2E1454E7C927A6BCA0F675130">'Feuille 1'!$C$138</definedName>
    <definedName name="PU_60FA99E2E1454E7C927A6BCA0F675130">'Feuille 1'!$E$138</definedName>
    <definedName name="UNITE_60FA99E2E1454E7C927A6BCA0F675130">'Feuille 1'!$D$138</definedName>
    <definedName name="CODE_3B603A2BB84542A79F80365156314A85">'Feuille 1'!$A$139</definedName>
    <definedName name="DESI_3B603A2BB84542A79F80365156314A85_\AR">'Feuille 1'!$B$139</definedName>
    <definedName name="QTE_3B603A2BB84542A79F80365156314A85">'Feuille 1'!$C$139</definedName>
    <definedName name="PU_3B603A2BB84542A79F80365156314A85">'Feuille 1'!$E$139</definedName>
    <definedName name="UNITE_3B603A2BB84542A79F80365156314A85">'Feuille 1'!$D$139</definedName>
    <definedName name="CODE_C54D8F1F5F33448CABBA6D37D5038B42">'Feuille 1'!$A$140</definedName>
    <definedName name="DESI_C54D8F1F5F33448CABBA6D37D5038B42_\AR">'Feuille 1'!$B$140</definedName>
    <definedName name="QTE_C54D8F1F5F33448CABBA6D37D5038B42">'Feuille 1'!$C$140</definedName>
    <definedName name="PU_C54D8F1F5F33448CABBA6D37D5038B42">'Feuille 1'!$E$140</definedName>
    <definedName name="UNITE_C54D8F1F5F33448CABBA6D37D5038B42">'Feuille 1'!$D$140</definedName>
    <definedName name="CODE_FD5EE1DAEC364F13AD112F63037404C8">'Feuille 1'!$A$141</definedName>
    <definedName name="DESI_FD5EE1DAEC364F13AD112F63037404C8_\AR">'Feuille 1'!$B$141</definedName>
    <definedName name="QTE_FD5EE1DAEC364F13AD112F63037404C8">'Feuille 1'!$C$141</definedName>
    <definedName name="PU_FD5EE1DAEC364F13AD112F63037404C8">'Feuille 1'!$E$141</definedName>
    <definedName name="UNITE_FD5EE1DAEC364F13AD112F63037404C8">'Feuille 1'!$D$141</definedName>
    <definedName name="CODE_425BE8BF4A834ADCB5FF4389C357E5CB">'Feuille 1'!$A$142</definedName>
    <definedName name="DESI_425BE8BF4A834ADCB5FF4389C357E5CB_\AR">'Feuille 1'!$B$142</definedName>
    <definedName name="QTE_425BE8BF4A834ADCB5FF4389C357E5CB">'Feuille 1'!$C$142</definedName>
    <definedName name="PU_425BE8BF4A834ADCB5FF4389C357E5CB">'Feuille 1'!$E$142</definedName>
    <definedName name="UNITE_425BE8BF4A834ADCB5FF4389C357E5CB">'Feuille 1'!$D$142</definedName>
    <definedName name="CODE_9A6C87F4485142B7AFC2F38EF66E44DD">'Feuille 1'!$A$144</definedName>
    <definedName name="DESI_9A6C87F4485142B7AFC2F38EF66E44DD_\AR">'Feuille 1'!$B$144</definedName>
    <definedName name="QTE_9A6C87F4485142B7AFC2F38EF66E44DD">'Feuille 1'!$C$144</definedName>
    <definedName name="PU_9A6C87F4485142B7AFC2F38EF66E44DD">'Feuille 1'!$E$144</definedName>
    <definedName name="UNITE_9A6C87F4485142B7AFC2F38EF66E44DD">'Feuille 1'!$D$144</definedName>
    <definedName name="CODE_A3DDD957F1F04C5AB21352286F03A405">'Feuille 1'!$A$145</definedName>
    <definedName name="DESI_A3DDD957F1F04C5AB21352286F03A405_\AR">'Feuille 1'!$B$145</definedName>
    <definedName name="QTE_A3DDD957F1F04C5AB21352286F03A405">'Feuille 1'!$C$145</definedName>
    <definedName name="PU_A3DDD957F1F04C5AB21352286F03A405">'Feuille 1'!$E$145</definedName>
    <definedName name="UNITE_A3DDD957F1F04C5AB21352286F03A405">'Feuille 1'!$D$145</definedName>
    <definedName name="CODE_62436FED29FF4AED958A28C035A0CF3D">'Feuille 1'!$A$146</definedName>
    <definedName name="DESI_62436FED29FF4AED958A28C035A0CF3D_\AR">'Feuille 1'!$B$146</definedName>
    <definedName name="QTE_62436FED29FF4AED958A28C035A0CF3D">'Feuille 1'!$C$146</definedName>
    <definedName name="PU_62436FED29FF4AED958A28C035A0CF3D">'Feuille 1'!$E$146</definedName>
    <definedName name="UNITE_62436FED29FF4AED958A28C035A0CF3D">'Feuille 1'!$D$146</definedName>
    <definedName name="CODE_C768AE862316483492DF6DB4DF1C8F8A">'Feuille 1'!$A$148</definedName>
    <definedName name="DESI_C768AE862316483492DF6DB4DF1C8F8A_\AR">'Feuille 1'!$B$148</definedName>
    <definedName name="QTE_C768AE862316483492DF6DB4DF1C8F8A">'Feuille 1'!$C$148</definedName>
    <definedName name="PU_C768AE862316483492DF6DB4DF1C8F8A">'Feuille 1'!$E$148</definedName>
    <definedName name="UNITE_C768AE862316483492DF6DB4DF1C8F8A">'Feuille 1'!$D$148</definedName>
    <definedName name="CODE_9B0A5778944A444081351EF34E1F440F">'Feuille 1'!$A$149</definedName>
    <definedName name="DESI_9B0A5778944A444081351EF34E1F440F_\AR">'Feuille 1'!$B$149</definedName>
    <definedName name="QTE_9B0A5778944A444081351EF34E1F440F">'Feuille 1'!$C$149</definedName>
    <definedName name="PU_9B0A5778944A444081351EF34E1F440F">'Feuille 1'!$E$149</definedName>
    <definedName name="UNITE_9B0A5778944A444081351EF34E1F440F">'Feuille 1'!$D$149</definedName>
    <definedName name="CODE_5819D473FD4744638EA8D94AA9274D8D">'Feuille 1'!$A$150</definedName>
    <definedName name="DESI_5819D473FD4744638EA8D94AA9274D8D_\AR">'Feuille 1'!$B$150</definedName>
    <definedName name="QTE_5819D473FD4744638EA8D94AA9274D8D">'Feuille 1'!$C$150</definedName>
    <definedName name="PU_5819D473FD4744638EA8D94AA9274D8D">'Feuille 1'!$E$150</definedName>
    <definedName name="UNITE_5819D473FD4744638EA8D94AA9274D8D">'Feuille 1'!$D$150</definedName>
    <definedName name="CODE_AE8CBF0392B74983B0049B373E11FDF3">'Feuille 1'!$A$151</definedName>
    <definedName name="DESI_AE8CBF0392B74983B0049B373E11FDF3_\AR">'Feuille 1'!$B$151</definedName>
    <definedName name="QTE_AE8CBF0392B74983B0049B373E11FDF3">'Feuille 1'!$C$151</definedName>
    <definedName name="PU_AE8CBF0392B74983B0049B373E11FDF3">'Feuille 1'!$E$151</definedName>
    <definedName name="UNITE_AE8CBF0392B74983B0049B373E11FDF3">'Feuille 1'!$D$151</definedName>
    <definedName name="CODE_E2FA4158B9984841A5F90E2491CF096C">'Feuille 1'!$A$152</definedName>
    <definedName name="DESI_E2FA4158B9984841A5F90E2491CF096C_\AR">'Feuille 1'!$B$152</definedName>
    <definedName name="QTE_E2FA4158B9984841A5F90E2491CF096C">'Feuille 1'!$C$152</definedName>
    <definedName name="PU_E2FA4158B9984841A5F90E2491CF096C">'Feuille 1'!$E$152</definedName>
    <definedName name="UNITE_E2FA4158B9984841A5F90E2491CF096C">'Feuille 1'!$D$152</definedName>
    <definedName name="CODE_F55CD4D77F0E432FA89537A40432ADED">'Feuille 1'!$A$154</definedName>
    <definedName name="DESI_F55CD4D77F0E432FA89537A40432ADED_\AR">'Feuille 1'!$B$154</definedName>
    <definedName name="QTE_F55CD4D77F0E432FA89537A40432ADED">'Feuille 1'!$C$154</definedName>
    <definedName name="PU_F55CD4D77F0E432FA89537A40432ADED">'Feuille 1'!$E$154</definedName>
    <definedName name="UNITE_F55CD4D77F0E432FA89537A40432ADED">'Feuille 1'!$D$154</definedName>
    <definedName name="CODE_595D92B2CE5741ED8861EC795EFFA074">'Feuille 1'!$A$155</definedName>
    <definedName name="DESI_595D92B2CE5741ED8861EC795EFFA074_\AR">'Feuille 1'!$B$155</definedName>
    <definedName name="QTE_595D92B2CE5741ED8861EC795EFFA074">'Feuille 1'!$C$155</definedName>
    <definedName name="PU_595D92B2CE5741ED8861EC795EFFA074">'Feuille 1'!$E$155</definedName>
    <definedName name="UNITE_595D92B2CE5741ED8861EC795EFFA074">'Feuille 1'!$D$155</definedName>
    <definedName name="CODE_E58F1E0ADF714E62B1977E47736B0DDA">'Feuille 1'!$A$156</definedName>
    <definedName name="DESI_E58F1E0ADF714E62B1977E47736B0DDA_\AR">'Feuille 1'!$B$156</definedName>
    <definedName name="QTE_E58F1E0ADF714E62B1977E47736B0DDA">'Feuille 1'!$C$156</definedName>
    <definedName name="PU_E58F1E0ADF714E62B1977E47736B0DDA">'Feuille 1'!$E$156</definedName>
    <definedName name="UNITE_E58F1E0ADF714E62B1977E47736B0DDA">'Feuille 1'!$D$156</definedName>
    <definedName name="CODE_376D745E886542BF81109799D9DCE6BB">'Feuille 1'!$A$157</definedName>
    <definedName name="DESI_376D745E886542BF81109799D9DCE6BB_\AR">'Feuille 1'!$B$157</definedName>
    <definedName name="QTE_376D745E886542BF81109799D9DCE6BB">'Feuille 1'!$C$157</definedName>
    <definedName name="PU_376D745E886542BF81109799D9DCE6BB">'Feuille 1'!$E$157</definedName>
    <definedName name="UNITE_376D745E886542BF81109799D9DCE6BB">'Feuille 1'!$D$157</definedName>
    <definedName name="CODE_59D138B8F2F348C5BE40BF2CD6C345C3">'Feuille 1'!$A$158</definedName>
    <definedName name="DESI_59D138B8F2F348C5BE40BF2CD6C345C3_\AR">'Feuille 1'!$B$158</definedName>
    <definedName name="QTE_59D138B8F2F348C5BE40BF2CD6C345C3">'Feuille 1'!$C$158</definedName>
    <definedName name="PU_59D138B8F2F348C5BE40BF2CD6C345C3">'Feuille 1'!$E$158</definedName>
    <definedName name="UNITE_59D138B8F2F348C5BE40BF2CD6C345C3">'Feuille 1'!$D$158</definedName>
    <definedName name="CODE_0CFD4EA9C95D42DD855074C0960CBD34">'Feuille 1'!$A$159</definedName>
    <definedName name="DESI_0CFD4EA9C95D42DD855074C0960CBD34_\AR">'Feuille 1'!$B$159</definedName>
    <definedName name="QTE_0CFD4EA9C95D42DD855074C0960CBD34">'Feuille 1'!$C$159</definedName>
    <definedName name="PU_0CFD4EA9C95D42DD855074C0960CBD34">'Feuille 1'!$E$159</definedName>
    <definedName name="UNITE_0CFD4EA9C95D42DD855074C0960CBD34">'Feuille 1'!$D$159</definedName>
    <definedName name="CODE_C792659C9B204F6894B7F4863C9E9540">'Feuille 1'!$A$160</definedName>
    <definedName name="DESI_C792659C9B204F6894B7F4863C9E9540_\AR">'Feuille 1'!$B$160</definedName>
    <definedName name="QTE_C792659C9B204F6894B7F4863C9E9540">'Feuille 1'!$C$160</definedName>
    <definedName name="PU_C792659C9B204F6894B7F4863C9E9540">'Feuille 1'!$E$160</definedName>
    <definedName name="UNITE_C792659C9B204F6894B7F4863C9E9540">'Feuille 1'!$D$160</definedName>
    <definedName name="CODE_C1FF78DF70C347F09BB6AB9D65795D2D">'Feuille 1'!$A$161</definedName>
    <definedName name="DESI_C1FF78DF70C347F09BB6AB9D65795D2D_\AR">'Feuille 1'!$B$161</definedName>
    <definedName name="QTE_C1FF78DF70C347F09BB6AB9D65795D2D">'Feuille 1'!$C$161</definedName>
    <definedName name="PU_C1FF78DF70C347F09BB6AB9D65795D2D">'Feuille 1'!$E$161</definedName>
    <definedName name="UNITE_C1FF78DF70C347F09BB6AB9D65795D2D">'Feuille 1'!$D$161</definedName>
    <definedName name="CODE_E89691ED6765423A8C2F8401EB050A5C">'Feuille 1'!$A$162</definedName>
    <definedName name="DESI_E89691ED6765423A8C2F8401EB050A5C_\AR">'Feuille 1'!$B$162</definedName>
    <definedName name="QTE_E89691ED6765423A8C2F8401EB050A5C">'Feuille 1'!$C$162</definedName>
    <definedName name="PU_E89691ED6765423A8C2F8401EB050A5C">'Feuille 1'!$E$162</definedName>
    <definedName name="UNITE_E89691ED6765423A8C2F8401EB050A5C">'Feuille 1'!$D$162</definedName>
    <definedName name="CODE_68B379B9A4FE4CAEA9418E93BE906B68">'Feuille 1'!$A$163</definedName>
    <definedName name="DESI_68B379B9A4FE4CAEA9418E93BE906B68_\AR">'Feuille 1'!$B$163</definedName>
    <definedName name="QTE_68B379B9A4FE4CAEA9418E93BE906B68">'Feuille 1'!$C$163</definedName>
    <definedName name="PU_68B379B9A4FE4CAEA9418E93BE906B68">'Feuille 1'!$E$163</definedName>
    <definedName name="UNITE_68B379B9A4FE4CAEA9418E93BE906B68">'Feuille 1'!$D$163</definedName>
    <definedName name="CODE_822083807BB84E87811AFBF93AAA4650">'Feuille 1'!$A$164</definedName>
    <definedName name="DESI_822083807BB84E87811AFBF93AAA4650_\AR">'Feuille 1'!$B$164</definedName>
    <definedName name="QTE_822083807BB84E87811AFBF93AAA4650">'Feuille 1'!$C$164</definedName>
    <definedName name="PU_822083807BB84E87811AFBF93AAA4650">'Feuille 1'!$E$164</definedName>
    <definedName name="UNITE_822083807BB84E87811AFBF93AAA4650">'Feuille 1'!$D$164</definedName>
    <definedName name="CODE_470BA1A426CB4224BCB2DE39814B88E7">'Feuille 1'!$A$165</definedName>
    <definedName name="DESI_470BA1A426CB4224BCB2DE39814B88E7_\AR">'Feuille 1'!$B$165</definedName>
    <definedName name="QTE_470BA1A426CB4224BCB2DE39814B88E7">'Feuille 1'!$C$165</definedName>
    <definedName name="PU_470BA1A426CB4224BCB2DE39814B88E7">'Feuille 1'!$E$165</definedName>
    <definedName name="UNITE_470BA1A426CB4224BCB2DE39814B88E7">'Feuille 1'!$D$165</definedName>
    <definedName name="CODE_B487BAF9662F4B8FA2DC9FF7B2A63766">'Feuille 1'!$A$166</definedName>
    <definedName name="DESI_B487BAF9662F4B8FA2DC9FF7B2A63766_\AR">'Feuille 1'!$B$166</definedName>
    <definedName name="QTE_B487BAF9662F4B8FA2DC9FF7B2A63766">'Feuille 1'!$C$166</definedName>
    <definedName name="PU_B487BAF9662F4B8FA2DC9FF7B2A63766">'Feuille 1'!$E$166</definedName>
    <definedName name="UNITE_B487BAF9662F4B8FA2DC9FF7B2A63766">'Feuille 1'!$D$166</definedName>
    <definedName name="CODE_C1E1EBBEA6154EDA930AF7C9F56B3FD2">'Feuille 1'!$A$167</definedName>
    <definedName name="DESI_C1E1EBBEA6154EDA930AF7C9F56B3FD2_\AR">'Feuille 1'!$B$167</definedName>
    <definedName name="QTE_C1E1EBBEA6154EDA930AF7C9F56B3FD2">'Feuille 1'!$C$167</definedName>
    <definedName name="PU_C1E1EBBEA6154EDA930AF7C9F56B3FD2">'Feuille 1'!$E$167</definedName>
    <definedName name="UNITE_C1E1EBBEA6154EDA930AF7C9F56B3FD2">'Feuille 1'!$D$167</definedName>
    <definedName name="CODE_E449E54932F54C09B542208CC7416DFB">'Feuille 1'!$A$168</definedName>
    <definedName name="DESI_E449E54932F54C09B542208CC7416DFB_\AR">'Feuille 1'!$B$168</definedName>
    <definedName name="QTE_E449E54932F54C09B542208CC7416DFB">'Feuille 1'!$C$168</definedName>
    <definedName name="PU_E449E54932F54C09B542208CC7416DFB">'Feuille 1'!$E$168</definedName>
    <definedName name="UNITE_E449E54932F54C09B542208CC7416DFB">'Feuille 1'!$D$168</definedName>
    <definedName name="CODE_B54B7A9D3B904040ACD121D42B29DFDF">'Feuille 1'!$A$169</definedName>
    <definedName name="DESI_B54B7A9D3B904040ACD121D42B29DFDF_\AR">'Feuille 1'!$B$169</definedName>
    <definedName name="QTE_B54B7A9D3B904040ACD121D42B29DFDF">'Feuille 1'!$C$169</definedName>
    <definedName name="PU_B54B7A9D3B904040ACD121D42B29DFDF">'Feuille 1'!$E$169</definedName>
    <definedName name="UNITE_B54B7A9D3B904040ACD121D42B29DFDF">'Feuille 1'!$D$169</definedName>
    <definedName name="CODE_D6C878CFF63541F587637BA2E9865EE3">'Feuille 1'!$A$170</definedName>
    <definedName name="DESI_D6C878CFF63541F587637BA2E9865EE3_\AR">'Feuille 1'!$B$170</definedName>
    <definedName name="QTE_D6C878CFF63541F587637BA2E9865EE3">'Feuille 1'!$C$170</definedName>
    <definedName name="PU_D6C878CFF63541F587637BA2E9865EE3">'Feuille 1'!$E$170</definedName>
    <definedName name="UNITE_D6C878CFF63541F587637BA2E9865EE3">'Feuille 1'!$D$170</definedName>
    <definedName name="CODE_66584CDF7B0A4B27B84F0F631409906E">'Feuille 1'!$A$171</definedName>
    <definedName name="DESI_66584CDF7B0A4B27B84F0F631409906E_\AR">'Feuille 1'!$B$171</definedName>
    <definedName name="QTE_66584CDF7B0A4B27B84F0F631409906E">'Feuille 1'!$C$171</definedName>
    <definedName name="PU_66584CDF7B0A4B27B84F0F631409906E">'Feuille 1'!$E$171</definedName>
    <definedName name="UNITE_66584CDF7B0A4B27B84F0F631409906E">'Feuille 1'!$D$171</definedName>
    <definedName name="CODE_368BEBDFDA2840ED84114E3619503E0B">'Feuille 1'!$A$172</definedName>
    <definedName name="DESI_368BEBDFDA2840ED84114E3619503E0B_\AR">'Feuille 1'!$B$172</definedName>
    <definedName name="QTE_368BEBDFDA2840ED84114E3619503E0B">'Feuille 1'!$C$172</definedName>
    <definedName name="PU_368BEBDFDA2840ED84114E3619503E0B">'Feuille 1'!$E$172</definedName>
    <definedName name="UNITE_368BEBDFDA2840ED84114E3619503E0B">'Feuille 1'!$D$172</definedName>
    <definedName name="CODE_16516E5BAF024335A959AD951F07C239">'Feuille 1'!$A$173</definedName>
    <definedName name="DESI_16516E5BAF024335A959AD951F07C239_\AR">'Feuille 1'!$B$173</definedName>
    <definedName name="QTE_16516E5BAF024335A959AD951F07C239">'Feuille 1'!$C$173</definedName>
    <definedName name="PU_16516E5BAF024335A959AD951F07C239">'Feuille 1'!$E$173</definedName>
    <definedName name="UNITE_16516E5BAF024335A959AD951F07C239">'Feuille 1'!$D$173</definedName>
    <definedName name="CODE_77F3CC884B89481EBD45F61C8453D1EB">'Feuille 1'!$A$174</definedName>
    <definedName name="DESI_77F3CC884B89481EBD45F61C8453D1EB_\AR">'Feuille 1'!$B$174</definedName>
    <definedName name="QTE_77F3CC884B89481EBD45F61C8453D1EB">'Feuille 1'!$C$174</definedName>
    <definedName name="PU_77F3CC884B89481EBD45F61C8453D1EB">'Feuille 1'!$E$174</definedName>
    <definedName name="UNITE_77F3CC884B89481EBD45F61C8453D1EB">'Feuille 1'!$D$174</definedName>
    <definedName name="CODE_F72F6335E78640529FBDE4E7FFEF75C8">'Feuille 1'!$A$175</definedName>
    <definedName name="DESI_F72F6335E78640529FBDE4E7FFEF75C8_\AR">'Feuille 1'!$B$175</definedName>
    <definedName name="QTE_F72F6335E78640529FBDE4E7FFEF75C8">'Feuille 1'!$C$175</definedName>
    <definedName name="PU_F72F6335E78640529FBDE4E7FFEF75C8">'Feuille 1'!$E$175</definedName>
    <definedName name="UNITE_F72F6335E78640529FBDE4E7FFEF75C8">'Feuille 1'!$D$175</definedName>
    <definedName name="CODE_96021E6A238341098137B24AE7ED33BB">'Feuille 1'!$A$176</definedName>
    <definedName name="DESI_96021E6A238341098137B24AE7ED33BB_\AR">'Feuille 1'!$B$176</definedName>
    <definedName name="QTE_96021E6A238341098137B24AE7ED33BB">'Feuille 1'!$C$176</definedName>
    <definedName name="PU_96021E6A238341098137B24AE7ED33BB">'Feuille 1'!$E$176</definedName>
    <definedName name="UNITE_96021E6A238341098137B24AE7ED33BB">'Feuille 1'!$D$176</definedName>
    <definedName name="CODE_FFDE009BB18B455ABE0F32E2909A493F">'Feuille 1'!$A$177</definedName>
    <definedName name="DESI_FFDE009BB18B455ABE0F32E2909A493F_\AR">'Feuille 1'!$B$177</definedName>
    <definedName name="QTE_FFDE009BB18B455ABE0F32E2909A493F">'Feuille 1'!$C$177</definedName>
    <definedName name="PU_FFDE009BB18B455ABE0F32E2909A493F">'Feuille 1'!$E$177</definedName>
    <definedName name="UNITE_FFDE009BB18B455ABE0F32E2909A493F">'Feuille 1'!$D$177</definedName>
    <definedName name="CODE_6B93CDA3CDC34515BDFD61E6CCBD250F">'Feuille 1'!$A$178</definedName>
    <definedName name="DESI_6B93CDA3CDC34515BDFD61E6CCBD250F_\AR">'Feuille 1'!$B$178</definedName>
    <definedName name="QTE_6B93CDA3CDC34515BDFD61E6CCBD250F">'Feuille 1'!$C$178</definedName>
    <definedName name="PU_6B93CDA3CDC34515BDFD61E6CCBD250F">'Feuille 1'!$E$178</definedName>
    <definedName name="UNITE_6B93CDA3CDC34515BDFD61E6CCBD250F">'Feuille 1'!$D$178</definedName>
    <definedName name="CODE_1B59ADCDF45B4860A5A491C267A2D133">'Feuille 1'!$A$179</definedName>
    <definedName name="DESI_1B59ADCDF45B4860A5A491C267A2D133_\AR">'Feuille 1'!$B$179</definedName>
    <definedName name="QTE_1B59ADCDF45B4860A5A491C267A2D133">'Feuille 1'!$C$179</definedName>
    <definedName name="PU_1B59ADCDF45B4860A5A491C267A2D133">'Feuille 1'!$E$179</definedName>
    <definedName name="UNITE_1B59ADCDF45B4860A5A491C267A2D133">'Feuille 1'!$D$179</definedName>
    <definedName name="CODE_6461B408DC5D4992A1B5A97F76B9C6F6">'Feuille 1'!$A$180</definedName>
    <definedName name="DESI_6461B408DC5D4992A1B5A97F76B9C6F6_\AR">'Feuille 1'!$B$180</definedName>
    <definedName name="QTE_6461B408DC5D4992A1B5A97F76B9C6F6">'Feuille 1'!$C$180</definedName>
    <definedName name="PU_6461B408DC5D4992A1B5A97F76B9C6F6">'Feuille 1'!$E$180</definedName>
    <definedName name="UNITE_6461B408DC5D4992A1B5A97F76B9C6F6">'Feuille 1'!$D$180</definedName>
    <definedName name="CODE_D2185CC7913A44359DAC0E4C90D73FBD">'Feuille 1'!$A$182</definedName>
    <definedName name="DESI_D2185CC7913A44359DAC0E4C90D73FBD_\AR">'Feuille 1'!$B$182</definedName>
    <definedName name="QTE_D2185CC7913A44359DAC0E4C90D73FBD">'Feuille 1'!$C$182</definedName>
    <definedName name="PU_D2185CC7913A44359DAC0E4C90D73FBD">'Feuille 1'!$E$182</definedName>
    <definedName name="UNITE_D2185CC7913A44359DAC0E4C90D73FBD">'Feuille 1'!$D$182</definedName>
    <definedName name="CODE_C038346F8F1D46E3A0C47494A0FB33DD">'Feuille 1'!$A$183</definedName>
    <definedName name="DESI_C038346F8F1D46E3A0C47494A0FB33DD_\AR">'Feuille 1'!$B$183</definedName>
    <definedName name="QTE_C038346F8F1D46E3A0C47494A0FB33DD">'Feuille 1'!$C$183</definedName>
    <definedName name="PU_C038346F8F1D46E3A0C47494A0FB33DD">'Feuille 1'!$E$183</definedName>
    <definedName name="UNITE_C038346F8F1D46E3A0C47494A0FB33DD">'Feuille 1'!$D$183</definedName>
    <definedName name="CODE_85DB509CB45042BAA3C8E4B5F0E62E0B">'Feuille 1'!$A$184</definedName>
    <definedName name="DESI_85DB509CB45042BAA3C8E4B5F0E62E0B_\AR">'Feuille 1'!$B$184</definedName>
    <definedName name="QTE_85DB509CB45042BAA3C8E4B5F0E62E0B">'Feuille 1'!$C$184</definedName>
    <definedName name="PU_85DB509CB45042BAA3C8E4B5F0E62E0B">'Feuille 1'!$E$184</definedName>
    <definedName name="UNITE_85DB509CB45042BAA3C8E4B5F0E62E0B">'Feuille 1'!$D$184</definedName>
    <definedName name="CODE_F1758A325B594C73A10967A960C733BF">'Feuille 1'!$A$185</definedName>
    <definedName name="DESI_F1758A325B594C73A10967A960C733BF_\AR">'Feuille 1'!$B$185</definedName>
    <definedName name="QTE_F1758A325B594C73A10967A960C733BF">'Feuille 1'!$C$185</definedName>
    <definedName name="PU_F1758A325B594C73A10967A960C733BF">'Feuille 1'!$E$185</definedName>
    <definedName name="UNITE_F1758A325B594C73A10967A960C733BF">'Feuille 1'!$D$185</definedName>
    <definedName name="CODE_8E710BA2C2FA412D95A1255193695413">'Feuille 1'!$A$186</definedName>
    <definedName name="DESI_8E710BA2C2FA412D95A1255193695413_\AR">'Feuille 1'!$B$186</definedName>
    <definedName name="QTE_8E710BA2C2FA412D95A1255193695413">'Feuille 1'!$C$186</definedName>
    <definedName name="PU_8E710BA2C2FA412D95A1255193695413">'Feuille 1'!$E$186</definedName>
    <definedName name="UNITE_8E710BA2C2FA412D95A1255193695413">'Feuille 1'!$D$186</definedName>
    <definedName name="CODE_2EF444DB8E1244C2B516F3D27213AE16">'Feuille 1'!$A$187</definedName>
    <definedName name="DESI_2EF444DB8E1244C2B516F3D27213AE16_\AR">'Feuille 1'!$B$187</definedName>
    <definedName name="QTE_2EF444DB8E1244C2B516F3D27213AE16">'Feuille 1'!$C$187</definedName>
    <definedName name="PU_2EF444DB8E1244C2B516F3D27213AE16">'Feuille 1'!$E$187</definedName>
    <definedName name="UNITE_2EF444DB8E1244C2B516F3D27213AE16">'Feuille 1'!$D$187</definedName>
    <definedName name="CODE_ED39F28313B34B67831BAA98BF9788E3">'Feuille 1'!$A$188</definedName>
    <definedName name="DESI_ED39F28313B34B67831BAA98BF9788E3_\AR">'Feuille 1'!$B$188</definedName>
    <definedName name="QTE_ED39F28313B34B67831BAA98BF9788E3">'Feuille 1'!$C$188</definedName>
    <definedName name="PU_ED39F28313B34B67831BAA98BF9788E3">'Feuille 1'!$E$188</definedName>
    <definedName name="UNITE_ED39F28313B34B67831BAA98BF9788E3">'Feuille 1'!$D$188</definedName>
    <definedName name="CODE_AF9852ABFEAE49A1A85901A89DDB9B6A">'Feuille 1'!$A$190</definedName>
    <definedName name="DESI_AF9852ABFEAE49A1A85901A89DDB9B6A_\AR">'Feuille 1'!$B$190</definedName>
    <definedName name="QTE_AF9852ABFEAE49A1A85901A89DDB9B6A">'Feuille 1'!$C$190</definedName>
    <definedName name="PU_AF9852ABFEAE49A1A85901A89DDB9B6A">'Feuille 1'!$E$190</definedName>
    <definedName name="UNITE_AF9852ABFEAE49A1A85901A89DDB9B6A">'Feuille 1'!$D$190</definedName>
    <definedName name="CODE_25B458FDC10041BD910D2FA77A6CB7BE">'Feuille 1'!$A$191</definedName>
    <definedName name="DESI_25B458FDC10041BD910D2FA77A6CB7BE_\AR">'Feuille 1'!$B$191</definedName>
    <definedName name="QTE_25B458FDC10041BD910D2FA77A6CB7BE">'Feuille 1'!$C$191</definedName>
    <definedName name="PU_25B458FDC10041BD910D2FA77A6CB7BE">'Feuille 1'!$E$191</definedName>
    <definedName name="UNITE_25B458FDC10041BD910D2FA77A6CB7BE">'Feuille 1'!$D$191</definedName>
    <definedName name="CODE_7F5F818282F6437D88C5DC092CC1F625">'Feuille 1'!$A$192</definedName>
    <definedName name="DESI_7F5F818282F6437D88C5DC092CC1F625_\AR">'Feuille 1'!$B$192</definedName>
    <definedName name="QTE_7F5F818282F6437D88C5DC092CC1F625">'Feuille 1'!$C$192</definedName>
    <definedName name="PU_7F5F818282F6437D88C5DC092CC1F625">'Feuille 1'!$E$192</definedName>
    <definedName name="UNITE_7F5F818282F6437D88C5DC092CC1F625">'Feuille 1'!$D$192</definedName>
    <definedName name="CODE_7A9AAAFB8ADA46DF8D52934C0E24BE33">'Feuille 1'!$A$193</definedName>
    <definedName name="DESI_7A9AAAFB8ADA46DF8D52934C0E24BE33_\AR">'Feuille 1'!$B$193</definedName>
    <definedName name="QTE_7A9AAAFB8ADA46DF8D52934C0E24BE33">'Feuille 1'!$C$193</definedName>
    <definedName name="PU_7A9AAAFB8ADA46DF8D52934C0E24BE33">'Feuille 1'!$E$193</definedName>
    <definedName name="UNITE_7A9AAAFB8ADA46DF8D52934C0E24BE33">'Feuille 1'!$D$193</definedName>
    <definedName name="CODE_46DE8FD9ABFA4E269BE4FC5774F1066B">'Feuille 1'!$A$194</definedName>
    <definedName name="DESI_46DE8FD9ABFA4E269BE4FC5774F1066B_\AR">'Feuille 1'!$B$194</definedName>
    <definedName name="QTE_46DE8FD9ABFA4E269BE4FC5774F1066B">'Feuille 1'!$C$194</definedName>
    <definedName name="PU_46DE8FD9ABFA4E269BE4FC5774F1066B">'Feuille 1'!$E$194</definedName>
    <definedName name="UNITE_46DE8FD9ABFA4E269BE4FC5774F1066B">'Feuille 1'!$D$194</definedName>
    <definedName name="CODE_7386A4122ED6479691DE6AF597E8608A">'Feuille 1'!$A$195</definedName>
    <definedName name="DESI_7386A4122ED6479691DE6AF597E8608A_\AR">'Feuille 1'!$B$195</definedName>
    <definedName name="QTE_7386A4122ED6479691DE6AF597E8608A">'Feuille 1'!$C$195</definedName>
    <definedName name="PU_7386A4122ED6479691DE6AF597E8608A">'Feuille 1'!$E$195</definedName>
    <definedName name="UNITE_7386A4122ED6479691DE6AF597E8608A">'Feuille 1'!$D$195</definedName>
    <definedName name="CODE_6153CDBDC63041AB984ACAFE8E5FFA82">'Feuille 1'!$A$197</definedName>
    <definedName name="DESI_6153CDBDC63041AB984ACAFE8E5FFA82_\AR">'Feuille 1'!$B$197</definedName>
    <definedName name="QTE_6153CDBDC63041AB984ACAFE8E5FFA82">'Feuille 1'!$C$197</definedName>
    <definedName name="PU_6153CDBDC63041AB984ACAFE8E5FFA82">'Feuille 1'!$E$197</definedName>
    <definedName name="UNITE_6153CDBDC63041AB984ACAFE8E5FFA82">'Feuille 1'!$D$197</definedName>
    <definedName name="CODE_A2CF488E0DD4431AB24E0D0506F38DDB">'Feuille 1'!$A$198</definedName>
    <definedName name="DESI_A2CF488E0DD4431AB24E0D0506F38DDB_\AR">'Feuille 1'!$B$198</definedName>
    <definedName name="QTE_A2CF488E0DD4431AB24E0D0506F38DDB">'Feuille 1'!$C$198</definedName>
    <definedName name="PU_A2CF488E0DD4431AB24E0D0506F38DDB">'Feuille 1'!$E$198</definedName>
    <definedName name="UNITE_A2CF488E0DD4431AB24E0D0506F38DDB">'Feuille 1'!$D$198</definedName>
    <definedName name="CODE_82BD877F75F04F31A61AFC4BD28DBC7A">'Feuille 1'!$A$199</definedName>
    <definedName name="DESI_82BD877F75F04F31A61AFC4BD28DBC7A_\AR">'Feuille 1'!$B$199</definedName>
    <definedName name="QTE_82BD877F75F04F31A61AFC4BD28DBC7A">'Feuille 1'!$C$199</definedName>
    <definedName name="PU_82BD877F75F04F31A61AFC4BD28DBC7A">'Feuille 1'!$E$199</definedName>
    <definedName name="UNITE_82BD877F75F04F31A61AFC4BD28DBC7A">'Feuille 1'!$D$199</definedName>
    <definedName name="CODE_36FF247B58AA48BDA0116584B8628920">'Feuille 1'!$A$200</definedName>
    <definedName name="DESI_36FF247B58AA48BDA0116584B8628920_\AR">'Feuille 1'!$B$200</definedName>
    <definedName name="QTE_36FF247B58AA48BDA0116584B8628920">'Feuille 1'!$C$200</definedName>
    <definedName name="PU_36FF247B58AA48BDA0116584B8628920">'Feuille 1'!$E$200</definedName>
    <definedName name="UNITE_36FF247B58AA48BDA0116584B8628920">'Feuille 1'!$D$200</definedName>
    <definedName name="CODE_2B7E0620E2044316A5141BF9390816BC">'Feuille 1'!$A$201</definedName>
    <definedName name="DESI_2B7E0620E2044316A5141BF9390816BC_\AR">'Feuille 1'!$B$201</definedName>
    <definedName name="QTE_2B7E0620E2044316A5141BF9390816BC">'Feuille 1'!$C$201</definedName>
    <definedName name="PU_2B7E0620E2044316A5141BF9390816BC">'Feuille 1'!$E$201</definedName>
    <definedName name="UNITE_2B7E0620E2044316A5141BF9390816BC">'Feuille 1'!$D$201</definedName>
    <definedName name="CODE_3E4EC762D3004EF28EFB3CC07AF72062">'Feuille 1'!$A$203</definedName>
    <definedName name="DESI_3E4EC762D3004EF28EFB3CC07AF72062_\AR">'Feuille 1'!$B$203</definedName>
    <definedName name="QTE_3E4EC762D3004EF28EFB3CC07AF72062">'Feuille 1'!$C$203</definedName>
    <definedName name="PU_3E4EC762D3004EF28EFB3CC07AF72062">'Feuille 1'!$E$203</definedName>
    <definedName name="UNITE_3E4EC762D3004EF28EFB3CC07AF72062">'Feuille 1'!$D$203</definedName>
    <definedName name="CODE_659FAF956B414565A1C7944E71522037">'Feuille 1'!$A$204</definedName>
    <definedName name="DESI_659FAF956B414565A1C7944E71522037_\AR">'Feuille 1'!$B$204</definedName>
    <definedName name="QTE_659FAF956B414565A1C7944E71522037">'Feuille 1'!$C$204</definedName>
    <definedName name="PU_659FAF956B414565A1C7944E71522037">'Feuille 1'!$E$204</definedName>
    <definedName name="UNITE_659FAF956B414565A1C7944E71522037">'Feuille 1'!$D$204</definedName>
    <definedName name="CODE_F55BFA790980464E8E754D15961D9050">'Feuille 1'!$A$205</definedName>
    <definedName name="DESI_F55BFA790980464E8E754D15961D9050_\AR">'Feuille 1'!$B$205</definedName>
    <definedName name="QTE_F55BFA790980464E8E754D15961D9050">'Feuille 1'!$C$205</definedName>
    <definedName name="PU_F55BFA790980464E8E754D15961D9050">'Feuille 1'!$E$205</definedName>
    <definedName name="UNITE_F55BFA790980464E8E754D15961D9050">'Feuille 1'!$D$205</definedName>
    <definedName name="CODE_67C76671D25C4D728C451AA0541C513F">'Feuille 1'!$A$206</definedName>
    <definedName name="DESI_67C76671D25C4D728C451AA0541C513F_\AR">'Feuille 1'!$B$206</definedName>
    <definedName name="QTE_67C76671D25C4D728C451AA0541C513F">'Feuille 1'!$C$206</definedName>
    <definedName name="PU_67C76671D25C4D728C451AA0541C513F">'Feuille 1'!$E$206</definedName>
    <definedName name="UNITE_67C76671D25C4D728C451AA0541C513F">'Feuille 1'!$D$206</definedName>
    <definedName name="CODE_79C568B6DF7946F384CC1D5E89EA956C">'Feuille 1'!$A$207</definedName>
    <definedName name="DESI_79C568B6DF7946F384CC1D5E89EA956C_\AR">'Feuille 1'!$B$207</definedName>
    <definedName name="QTE_79C568B6DF7946F384CC1D5E89EA956C">'Feuille 1'!$C$207</definedName>
    <definedName name="PU_79C568B6DF7946F384CC1D5E89EA956C">'Feuille 1'!$E$207</definedName>
    <definedName name="UNITE_79C568B6DF7946F384CC1D5E89EA956C">'Feuille 1'!$D$207</definedName>
    <definedName name="CODE_6AA472DDE74041C688EAC1FC83DB8684">'Feuille 1'!$A$208</definedName>
    <definedName name="DESI_6AA472DDE74041C688EAC1FC83DB8684_\AR">'Feuille 1'!$B$208</definedName>
    <definedName name="QTE_6AA472DDE74041C688EAC1FC83DB8684">'Feuille 1'!$C$208</definedName>
    <definedName name="PU_6AA472DDE74041C688EAC1FC83DB8684">'Feuille 1'!$E$208</definedName>
    <definedName name="UNITE_6AA472DDE74041C688EAC1FC83DB8684">'Feuille 1'!$D$208</definedName>
    <definedName name="CODE_2312DE87AB0141349DA5B06E112EADFE">'Feuille 1'!$A$209</definedName>
    <definedName name="DESI_2312DE87AB0141349DA5B06E112EADFE_\AR">'Feuille 1'!$B$209</definedName>
    <definedName name="QTE_2312DE87AB0141349DA5B06E112EADFE">'Feuille 1'!$C$209</definedName>
    <definedName name="PU_2312DE87AB0141349DA5B06E112EADFE">'Feuille 1'!$E$209</definedName>
    <definedName name="UNITE_2312DE87AB0141349DA5B06E112EADFE">'Feuille 1'!$D$209</definedName>
    <definedName name="CODE_506FDB85A93F4050839CF20F306D47DC">'Feuille 1'!$A$210</definedName>
    <definedName name="DESI_506FDB85A93F4050839CF20F306D47DC_\AR">'Feuille 1'!$B$210</definedName>
    <definedName name="QTE_506FDB85A93F4050839CF20F306D47DC">'Feuille 1'!$C$210</definedName>
    <definedName name="PU_506FDB85A93F4050839CF20F306D47DC">'Feuille 1'!$E$210</definedName>
    <definedName name="UNITE_506FDB85A93F4050839CF20F306D47DC">'Feuille 1'!$D$210</definedName>
    <definedName name="CODE_A05EA923E63E4B948D9AF3EEF5CF583D">'Feuille 1'!$A$212</definedName>
    <definedName name="DESI_A05EA923E63E4B948D9AF3EEF5CF583D_\AR">'Feuille 1'!$B$212</definedName>
    <definedName name="QTE_A05EA923E63E4B948D9AF3EEF5CF583D">'Feuille 1'!$C$212</definedName>
    <definedName name="PU_A05EA923E63E4B948D9AF3EEF5CF583D">'Feuille 1'!$E$212</definedName>
    <definedName name="UNITE_A05EA923E63E4B948D9AF3EEF5CF583D">'Feuille 1'!$D$212</definedName>
    <definedName name="CODE_C34FB59FD15A482D9ED349BE46F3C043">'Feuille 1'!$A$213</definedName>
    <definedName name="DESI_C34FB59FD15A482D9ED349BE46F3C043_\AR">'Feuille 1'!$B$213</definedName>
    <definedName name="QTE_C34FB59FD15A482D9ED349BE46F3C043">'Feuille 1'!$C$213</definedName>
    <definedName name="PU_C34FB59FD15A482D9ED349BE46F3C043">'Feuille 1'!$E$213</definedName>
    <definedName name="UNITE_C34FB59FD15A482D9ED349BE46F3C043">'Feuille 1'!$D$213</definedName>
    <definedName name="CODE_F725638B5E9C445793B3D02385CBC395">'Feuille 1'!$A$214</definedName>
    <definedName name="DESI_F725638B5E9C445793B3D02385CBC395_\AR">'Feuille 1'!$B$214</definedName>
    <definedName name="QTE_F725638B5E9C445793B3D02385CBC395">'Feuille 1'!$C$214</definedName>
    <definedName name="PU_F725638B5E9C445793B3D02385CBC395">'Feuille 1'!$E$214</definedName>
    <definedName name="UNITE_F725638B5E9C445793B3D02385CBC395">'Feuille 1'!$D$214</definedName>
    <definedName name="CODE_13D5500539EC42338237B0FB8CCF7E16">'Feuille 1'!$A$215</definedName>
    <definedName name="DESI_13D5500539EC42338237B0FB8CCF7E16_\AR">'Feuille 1'!$B$215</definedName>
    <definedName name="QTE_13D5500539EC42338237B0FB8CCF7E16">'Feuille 1'!$C$215</definedName>
    <definedName name="PU_13D5500539EC42338237B0FB8CCF7E16">'Feuille 1'!$E$215</definedName>
    <definedName name="UNITE_13D5500539EC42338237B0FB8CCF7E16">'Feuille 1'!$D$215</definedName>
    <definedName name="CODE_87F47D73DDEF484595691214D47B7874">'Feuille 1'!$A$216</definedName>
    <definedName name="DESI_87F47D73DDEF484595691214D47B7874_\AR">'Feuille 1'!$B$216</definedName>
    <definedName name="QTE_87F47D73DDEF484595691214D47B7874">'Feuille 1'!$C$216</definedName>
    <definedName name="PU_87F47D73DDEF484595691214D47B7874">'Feuille 1'!$E$216</definedName>
    <definedName name="UNITE_87F47D73DDEF484595691214D47B7874">'Feuille 1'!$D$216</definedName>
    <definedName name="CODE_D1A4DD7044AA4B2BBB65D78E66D1C820">'Feuille 1'!$A$218</definedName>
    <definedName name="DESI_D1A4DD7044AA4B2BBB65D78E66D1C820_\AR">'Feuille 1'!$B$218</definedName>
    <definedName name="QTE_D1A4DD7044AA4B2BBB65D78E66D1C820">'Feuille 1'!$C$218</definedName>
    <definedName name="PU_D1A4DD7044AA4B2BBB65D78E66D1C820">'Feuille 1'!$E$218</definedName>
    <definedName name="UNITE_D1A4DD7044AA4B2BBB65D78E66D1C820">'Feuille 1'!$D$218</definedName>
    <definedName name="CODE_E3D971AF736F496689FD450CC9C45226">'Feuille 1'!$A$219</definedName>
    <definedName name="DESI_E3D971AF736F496689FD450CC9C45226_\AR">'Feuille 1'!$B$219</definedName>
    <definedName name="QTE_E3D971AF736F496689FD450CC9C45226">'Feuille 1'!$C$219</definedName>
    <definedName name="PU_E3D971AF736F496689FD450CC9C45226">'Feuille 1'!$E$219</definedName>
    <definedName name="UNITE_E3D971AF736F496689FD450CC9C45226">'Feuille 1'!$D$219</definedName>
    <definedName name="CODE_A1226368C4CF4BF78080B5FD77555F99">'Feuille 1'!$A$220</definedName>
    <definedName name="DESI_A1226368C4CF4BF78080B5FD77555F99_\AR">'Feuille 1'!$B$220</definedName>
    <definedName name="QTE_A1226368C4CF4BF78080B5FD77555F99">'Feuille 1'!$C$220</definedName>
    <definedName name="PU_A1226368C4CF4BF78080B5FD77555F99">'Feuille 1'!$E$220</definedName>
    <definedName name="UNITE_A1226368C4CF4BF78080B5FD77555F99">'Feuille 1'!$D$220</definedName>
    <definedName name="CODE_52ECCC6FF310433CB76D232485F925EF">'Feuille 1'!$A$222</definedName>
    <definedName name="DESI_52ECCC6FF310433CB76D232485F925EF_\AR">'Feuille 1'!$B$222</definedName>
    <definedName name="QTE_52ECCC6FF310433CB76D232485F925EF">'Feuille 1'!$C$222</definedName>
    <definedName name="PU_52ECCC6FF310433CB76D232485F925EF">'Feuille 1'!$E$222</definedName>
    <definedName name="UNITE_52ECCC6FF310433CB76D232485F925EF">'Feuille 1'!$D$222</definedName>
    <definedName name="CODE_65AEBBBFFBF64F849B4F5444D3B4BAE6">'Feuille 1'!$A$223</definedName>
    <definedName name="DESI_65AEBBBFFBF64F849B4F5444D3B4BAE6_\AR">'Feuille 1'!$B$223</definedName>
    <definedName name="QTE_65AEBBBFFBF64F849B4F5444D3B4BAE6">'Feuille 1'!$C$223</definedName>
    <definedName name="PU_65AEBBBFFBF64F849B4F5444D3B4BAE6">'Feuille 1'!$E$223</definedName>
    <definedName name="UNITE_65AEBBBFFBF64F849B4F5444D3B4BAE6">'Feuille 1'!$D$223</definedName>
    <definedName name="CODE_D55CD7D0FDC549F69B897B81BBBE5E0D">'Feuille 1'!$A$224</definedName>
    <definedName name="DESI_D55CD7D0FDC549F69B897B81BBBE5E0D_\AR">'Feuille 1'!$B$224</definedName>
    <definedName name="QTE_D55CD7D0FDC549F69B897B81BBBE5E0D">'Feuille 1'!$C$224</definedName>
    <definedName name="PU_D55CD7D0FDC549F69B897B81BBBE5E0D">'Feuille 1'!$E$224</definedName>
    <definedName name="UNITE_D55CD7D0FDC549F69B897B81BBBE5E0D">'Feuille 1'!$D$224</definedName>
    <definedName name="CODE_35A6946DE88B4FB28FCB6BDF2AA01C00">'Feuille 1'!$A$225</definedName>
    <definedName name="DESI_35A6946DE88B4FB28FCB6BDF2AA01C00_\AR">'Feuille 1'!$B$225</definedName>
    <definedName name="QTE_35A6946DE88B4FB28FCB6BDF2AA01C00">'Feuille 1'!$C$225</definedName>
    <definedName name="PU_35A6946DE88B4FB28FCB6BDF2AA01C00">'Feuille 1'!$E$225</definedName>
    <definedName name="UNITE_35A6946DE88B4FB28FCB6BDF2AA01C00">'Feuille 1'!$D$225</definedName>
    <definedName name="CODE_E7F03E0DC3FD431383401FA5A562324E">'Feuille 1'!$A$226</definedName>
    <definedName name="DESI_E7F03E0DC3FD431383401FA5A562324E_\AR">'Feuille 1'!$B$226</definedName>
    <definedName name="QTE_E7F03E0DC3FD431383401FA5A562324E">'Feuille 1'!$C$226</definedName>
    <definedName name="PU_E7F03E0DC3FD431383401FA5A562324E">'Feuille 1'!$E$226</definedName>
    <definedName name="UNITE_E7F03E0DC3FD431383401FA5A562324E">'Feuille 1'!$D$226</definedName>
    <definedName name="CODE_42538BB49F3F4EFB81A90B0A5E2B9E91">'Feuille 1'!$A$227</definedName>
    <definedName name="DESI_42538BB49F3F4EFB81A90B0A5E2B9E91_\AR">'Feuille 1'!$B$227</definedName>
    <definedName name="QTE_42538BB49F3F4EFB81A90B0A5E2B9E91">'Feuille 1'!$C$227</definedName>
    <definedName name="PU_42538BB49F3F4EFB81A90B0A5E2B9E91">'Feuille 1'!$E$227</definedName>
    <definedName name="UNITE_42538BB49F3F4EFB81A90B0A5E2B9E91">'Feuille 1'!$D$227</definedName>
    <definedName name="CODE_F2A13E1D3EDF4A94BBF3FB6FC47D17C8">'Feuille 1'!$A$228</definedName>
    <definedName name="DESI_F2A13E1D3EDF4A94BBF3FB6FC47D17C8_\AR">'Feuille 1'!$B$228</definedName>
    <definedName name="QTE_F2A13E1D3EDF4A94BBF3FB6FC47D17C8">'Feuille 1'!$C$228</definedName>
    <definedName name="PU_F2A13E1D3EDF4A94BBF3FB6FC47D17C8">'Feuille 1'!$E$228</definedName>
    <definedName name="UNITE_F2A13E1D3EDF4A94BBF3FB6FC47D17C8">'Feuille 1'!$D$228</definedName>
    <definedName name="CODE_947F766E3D444A9EB1E43A27D4027F71">'Feuille 1'!$A$229</definedName>
    <definedName name="DESI_947F766E3D444A9EB1E43A27D4027F71_\AR">'Feuille 1'!$B$229</definedName>
    <definedName name="QTE_947F766E3D444A9EB1E43A27D4027F71">'Feuille 1'!$C$229</definedName>
    <definedName name="PU_947F766E3D444A9EB1E43A27D4027F71">'Feuille 1'!$E$229</definedName>
    <definedName name="UNITE_947F766E3D444A9EB1E43A27D4027F71">'Feuille 1'!$D$229</definedName>
    <definedName name="CODE_63156EAB1D4749EBA64D809E8EF00504">'Feuille 1'!$A$230</definedName>
    <definedName name="DESI_63156EAB1D4749EBA64D809E8EF00504_\AR">'Feuille 1'!$B$230</definedName>
    <definedName name="QTE_63156EAB1D4749EBA64D809E8EF00504">'Feuille 1'!$C$230</definedName>
    <definedName name="PU_63156EAB1D4749EBA64D809E8EF00504">'Feuille 1'!$E$230</definedName>
    <definedName name="UNITE_63156EAB1D4749EBA64D809E8EF00504">'Feuille 1'!$D$230</definedName>
    <definedName name="CODE_4E616C2F479F40549BA351EB18D25EDF">'Feuille 1'!$A$231</definedName>
    <definedName name="DESI_4E616C2F479F40549BA351EB18D25EDF_\AR">'Feuille 1'!$B$231</definedName>
    <definedName name="QTE_4E616C2F479F40549BA351EB18D25EDF">'Feuille 1'!$C$231</definedName>
    <definedName name="PU_4E616C2F479F40549BA351EB18D25EDF">'Feuille 1'!$E$231</definedName>
    <definedName name="UNITE_4E616C2F479F40549BA351EB18D25EDF">'Feuille 1'!$D$231</definedName>
    <definedName name="CODE_197991DA4E3F4C308CD3A05B03CAD050">'Feuille 1'!$A$232</definedName>
    <definedName name="DESI_197991DA4E3F4C308CD3A05B03CAD050_\AR">'Feuille 1'!$B$232</definedName>
    <definedName name="QTE_197991DA4E3F4C308CD3A05B03CAD050">'Feuille 1'!$C$232</definedName>
    <definedName name="PU_197991DA4E3F4C308CD3A05B03CAD050">'Feuille 1'!$E$232</definedName>
    <definedName name="UNITE_197991DA4E3F4C308CD3A05B03CAD050">'Feuille 1'!$D$232</definedName>
    <definedName name="CODE_656CDA4049774773AA8CF9E56D59A70E">'Feuille 1'!$A$233</definedName>
    <definedName name="DESI_656CDA4049774773AA8CF9E56D59A70E_\AR">'Feuille 1'!$B$233</definedName>
    <definedName name="QTE_656CDA4049774773AA8CF9E56D59A70E">'Feuille 1'!$C$233</definedName>
    <definedName name="PU_656CDA4049774773AA8CF9E56D59A70E">'Feuille 1'!$E$233</definedName>
    <definedName name="UNITE_656CDA4049774773AA8CF9E56D59A70E">'Feuille 1'!$D$233</definedName>
    <definedName name="CODE_EA2FB729429B4045889D3BB76CECB41E">'Feuille 1'!$A$234</definedName>
    <definedName name="DESI_EA2FB729429B4045889D3BB76CECB41E_\AR">'Feuille 1'!$B$234</definedName>
    <definedName name="QTE_EA2FB729429B4045889D3BB76CECB41E">'Feuille 1'!$C$234</definedName>
    <definedName name="PU_EA2FB729429B4045889D3BB76CECB41E">'Feuille 1'!$E$234</definedName>
    <definedName name="UNITE_EA2FB729429B4045889D3BB76CECB41E">'Feuille 1'!$D$234</definedName>
    <definedName name="CODE_F30E79EDDCBA4871BA3879CFC5B47185">'Feuille 1'!$A$235</definedName>
    <definedName name="DESI_F30E79EDDCBA4871BA3879CFC5B47185_\AR">'Feuille 1'!$B$235</definedName>
    <definedName name="QTE_F30E79EDDCBA4871BA3879CFC5B47185">'Feuille 1'!$C$235</definedName>
    <definedName name="PU_F30E79EDDCBA4871BA3879CFC5B47185">'Feuille 1'!$E$235</definedName>
    <definedName name="UNITE_F30E79EDDCBA4871BA3879CFC5B47185">'Feuille 1'!$D$235</definedName>
    <definedName name="CODE_07C28F4C8A284096B5DEC19DF41C2ED3">'Feuille 1'!$A$237</definedName>
    <definedName name="DESI_07C28F4C8A284096B5DEC19DF41C2ED3_\AR">'Feuille 1'!$B$237</definedName>
    <definedName name="QTE_07C28F4C8A284096B5DEC19DF41C2ED3">'Feuille 1'!$C$237</definedName>
    <definedName name="PU_07C28F4C8A284096B5DEC19DF41C2ED3">'Feuille 1'!$E$237</definedName>
    <definedName name="UNITE_07C28F4C8A284096B5DEC19DF41C2ED3">'Feuille 1'!$D$237</definedName>
    <definedName name="CODE_42FEB7AF4EED4F6FB7B14C3E4F71DE96">'Feuille 1'!$A$238</definedName>
    <definedName name="DESI_42FEB7AF4EED4F6FB7B14C3E4F71DE96_\AR">'Feuille 1'!$B$238</definedName>
    <definedName name="QTE_42FEB7AF4EED4F6FB7B14C3E4F71DE96">'Feuille 1'!$C$238</definedName>
    <definedName name="PU_42FEB7AF4EED4F6FB7B14C3E4F71DE96">'Feuille 1'!$E$238</definedName>
    <definedName name="UNITE_42FEB7AF4EED4F6FB7B14C3E4F71DE96">'Feuille 1'!$D$238</definedName>
    <definedName name="CODE_2B1C537B8E824F24BDBFF4691A0F27B6">'Feuille 1'!$A$239</definedName>
    <definedName name="DESI_2B1C537B8E824F24BDBFF4691A0F27B6_\AR">'Feuille 1'!$B$239</definedName>
    <definedName name="QTE_2B1C537B8E824F24BDBFF4691A0F27B6">'Feuille 1'!$C$239</definedName>
    <definedName name="PU_2B1C537B8E824F24BDBFF4691A0F27B6">'Feuille 1'!$E$239</definedName>
    <definedName name="UNITE_2B1C537B8E824F24BDBFF4691A0F27B6">'Feuille 1'!$D$239</definedName>
  </definedNames>
  <calcPr calcId="0" iterate="1" iterateCount="1000" iterateDelta="0.01"/>
</workbook>
</file>

<file path=xl/sharedStrings.xml><?xml version="1.0" encoding="utf-8"?>
<sst xmlns="http://schemas.openxmlformats.org/spreadsheetml/2006/main" count="739" uniqueCount="373">
  <si>
    <t>ARCHILOR - 61 ter rue de Saint-Mihiel - 55200 COMMERCY</t>
  </si>
  <si>
    <t xml:space="preserve"> </t>
  </si>
  <si>
    <t>Logements Quartier Haussonville</t>
  </si>
  <si>
    <t>Avenue de Brabois - 54000 - NANCY</t>
  </si>
  <si>
    <t>PRO   -   C.D.P.G.F.</t>
  </si>
  <si>
    <t>APS   -   NOTICE ESTIMATIVE   -   32.02</t>
  </si>
  <si>
    <t>Lot 01 GROS-OEUVRE - VRD</t>
  </si>
  <si>
    <t>ind. 0 du 03/12/2025</t>
  </si>
  <si>
    <t>Le Nid - 26 boulevard du 21ème RA - 54000 NANCY</t>
  </si>
  <si>
    <t/>
  </si>
  <si>
    <t>Code</t>
  </si>
  <si>
    <t>Désignation</t>
  </si>
  <si>
    <t>Qu.</t>
  </si>
  <si>
    <t>U.</t>
  </si>
  <si>
    <t>Px U.</t>
  </si>
  <si>
    <t>Px tot.</t>
  </si>
  <si>
    <t>01.1</t>
  </si>
  <si>
    <t>Solution de base</t>
  </si>
  <si>
    <t>01.3</t>
  </si>
  <si>
    <t>PRESCRIPTIONS PARTICULIERES - GROS-OEUVRE</t>
  </si>
  <si>
    <t>01.3.1</t>
  </si>
  <si>
    <t>INSTALLATION DE CHANTIER</t>
  </si>
  <si>
    <t>01.3.1.1</t>
  </si>
  <si>
    <t>INSTALLATION ET PROTECTION DE CHANTIER</t>
  </si>
  <si>
    <t>01.3.1.1.1</t>
  </si>
  <si>
    <t>Installation et protection de chantier</t>
  </si>
  <si>
    <t>ens</t>
  </si>
  <si>
    <t>01.3.1.2</t>
  </si>
  <si>
    <t>PANNEAU DE CHANTIER</t>
  </si>
  <si>
    <t>01.3.1.2.1</t>
  </si>
  <si>
    <t>Fourniture et pose uniquement d'un panneau de chantier dim. 4x3m</t>
  </si>
  <si>
    <t>01.3.1.3</t>
  </si>
  <si>
    <t>BRANCHEMENTS DE CHANTIER</t>
  </si>
  <si>
    <t>01.3.1.3.1</t>
  </si>
  <si>
    <t>Branchement de chantier</t>
  </si>
  <si>
    <t>01.3.1.4</t>
  </si>
  <si>
    <t>CONSTAT D'HUISSIER</t>
  </si>
  <si>
    <t>01.3.1.4.1</t>
  </si>
  <si>
    <t>Constat d'huissier à l'ouverture du chantier pour prise de possession du terrain</t>
  </si>
  <si>
    <t>01.3.2</t>
  </si>
  <si>
    <t>DOSSIER D'EXECUTION</t>
  </si>
  <si>
    <t>01.3.2.1</t>
  </si>
  <si>
    <t>ETABLISSEMENT DES DOCUMENTS TECHNIQUES</t>
  </si>
  <si>
    <t>01.3.2.1.1</t>
  </si>
  <si>
    <t>Frais étude et plan béton armé</t>
  </si>
  <si>
    <t>01.3.3</t>
  </si>
  <si>
    <t>TERRASSEMENT DES FONDATIONS</t>
  </si>
  <si>
    <t>01.3.3.1</t>
  </si>
  <si>
    <t>FOUILLES EN TRANCHEE ET EN TROU</t>
  </si>
  <si>
    <t>01.3.3.1.1</t>
  </si>
  <si>
    <t>Fouille pour semelles filantes, isolées, bêches ou longrines de fondations</t>
  </si>
  <si>
    <t>m3</t>
  </si>
  <si>
    <t>01.3.3.1.2</t>
  </si>
  <si>
    <t>Fouille pour semelles filantes de fondations - muret en limite de domaine public</t>
  </si>
  <si>
    <t>01.3.4</t>
  </si>
  <si>
    <t>FONDATIONS SUPERFICIELLES</t>
  </si>
  <si>
    <t>01.3.4.1</t>
  </si>
  <si>
    <t>GROS BETON</t>
  </si>
  <si>
    <t>01.3.4.1.1</t>
  </si>
  <si>
    <t>Gros béton de rattrapage jusqu'au bon sol.</t>
  </si>
  <si>
    <t>01.3.4.1.2</t>
  </si>
  <si>
    <t>Gros béton de rattrapage jusqu'au bon sol. - muret en limite de domaine public</t>
  </si>
  <si>
    <t>01.3.4.2</t>
  </si>
  <si>
    <t>SEMELLES FILANTES</t>
  </si>
  <si>
    <t>01.3.4.2.1</t>
  </si>
  <si>
    <t>Semelles filantes de fondations - dim selon étude béton</t>
  </si>
  <si>
    <t>01.3.4.2.2</t>
  </si>
  <si>
    <t>Semelles isolées de fondations - dim selon étude béton</t>
  </si>
  <si>
    <t>01.3.4.2.3</t>
  </si>
  <si>
    <t>Semelles filantes de fondations - dim selon étude béton - muret en limite de domaine public</t>
  </si>
  <si>
    <t>01.3.4.3</t>
  </si>
  <si>
    <t>LONGRINES EN BETON ARME</t>
  </si>
  <si>
    <t>01.3.4.3.1</t>
  </si>
  <si>
    <t>Longrine B.A. entre massifs de fondations - Dim. suivant étude béton.</t>
  </si>
  <si>
    <t>01.3.4.4</t>
  </si>
  <si>
    <t>ESSAIS A LA PLAQUE</t>
  </si>
  <si>
    <t>01.3.4.4.1</t>
  </si>
  <si>
    <t>Essais à la plaque</t>
  </si>
  <si>
    <t>U</t>
  </si>
  <si>
    <t>01.3.5</t>
  </si>
  <si>
    <t>PROTECTION DES VOLUMES ENTERRES</t>
  </si>
  <si>
    <t>01.3.5.1</t>
  </si>
  <si>
    <t>ENDUITS BITUMINEUX</t>
  </si>
  <si>
    <t>01.3.5.1.1</t>
  </si>
  <si>
    <t>Enduit sur murs extérieurs enterrés en périphérie des fondations - agglos de rattrapage</t>
  </si>
  <si>
    <t>m2</t>
  </si>
  <si>
    <t>01.3.5.2</t>
  </si>
  <si>
    <t>COUPURE DE CAPILLARITE</t>
  </si>
  <si>
    <t>01.3.5.2.1</t>
  </si>
  <si>
    <t>Coupure de capillarité</t>
  </si>
  <si>
    <t>ml</t>
  </si>
  <si>
    <t>01.3.5.3</t>
  </si>
  <si>
    <t>GEOMEMBRANE</t>
  </si>
  <si>
    <t>01.3.5.3.1</t>
  </si>
  <si>
    <t>Fourniture et mise en oeuvre d'une géomembrane enterrée de type Siplast ou similaire au droit espaces vert</t>
  </si>
  <si>
    <t>01.3.5.4</t>
  </si>
  <si>
    <t>SYSTEME DE PROTECTION ET DRAINAGE</t>
  </si>
  <si>
    <t>01.3.5.4.1</t>
  </si>
  <si>
    <t>Tuyaux de drainage de type autoroutier DN 100 compris raccordement sur regard</t>
  </si>
  <si>
    <t>01.3.5.4.2</t>
  </si>
  <si>
    <t>Regard béton borgne dim 40x40x100cm pour drainage</t>
  </si>
  <si>
    <t>01.3.6</t>
  </si>
  <si>
    <t>DALLAGES</t>
  </si>
  <si>
    <t>01.3.6.1</t>
  </si>
  <si>
    <t>DALLAGE PORTE</t>
  </si>
  <si>
    <t>01.3.6.1.1</t>
  </si>
  <si>
    <t>Dallage porté par les fondations sur BIOCOFFRA - épaisseur 16cm - compris forme de 10cm calcaire pour mise à niveau plate-forme avant coulage - finition bouchardée pour garages</t>
  </si>
  <si>
    <t>01.3.6.1.2</t>
  </si>
  <si>
    <t>Dallage porté par les fondations sur BIOCOFFRA - épaisseur 16cm - compris forme de 10cm calcaire pour mise à niveau plate-forme avant coulage - finition brut de règle - logements</t>
  </si>
  <si>
    <t>01.3.6.1.3</t>
  </si>
  <si>
    <t>Dallage porté par les fondations sur BIOCOFFRA - épaisseur 16cm - compris forme de 10cm calcaire pour mise à niveau plate-forme avant coulage - finition désactivé - terrasse logements</t>
  </si>
  <si>
    <t>01.3.7</t>
  </si>
  <si>
    <t>RADIER</t>
  </si>
  <si>
    <t>01.3.7.1</t>
  </si>
  <si>
    <t>RADIER EN BETON ARME</t>
  </si>
  <si>
    <t>01.3.7.1.1</t>
  </si>
  <si>
    <t>Radier en béton armé - épaisseur selon étude béton - compris fondations calcaire - finition bouchardée pour garages</t>
  </si>
  <si>
    <t>01.3.7.1.2</t>
  </si>
  <si>
    <t>Radier en béton armé - épaisseur selon étude béton - compris fondations calcaire -  finition brut de règle - logements</t>
  </si>
  <si>
    <t>01.3.7.1.3</t>
  </si>
  <si>
    <t>Radier en béton armé - épaisseur selon étude béton - compris fondations calcaire -  finition désactivé - terrasses arrières et parvis avant</t>
  </si>
  <si>
    <t>01.3.7.1.4</t>
  </si>
  <si>
    <t>Bêches périphériques en béton - épaisseur selon étude béton - H=1,50m</t>
  </si>
  <si>
    <t>01.3.8</t>
  </si>
  <si>
    <t>MURS EN MACONNERIE, EN ELEVATION</t>
  </si>
  <si>
    <t>01.3.8.1</t>
  </si>
  <si>
    <t>AGGLOMERES DE CIMENT</t>
  </si>
  <si>
    <t>01.3.8.1.1</t>
  </si>
  <si>
    <t>Agglo coffrants ep. 20 cm pour agglos de rattrapage</t>
  </si>
  <si>
    <t>01.3.8.1.2</t>
  </si>
  <si>
    <t>Agglo creux ep. 20 cm pour murs extérieurs</t>
  </si>
  <si>
    <t>01.3.8.2</t>
  </si>
  <si>
    <t>MURS EN BRIQUES</t>
  </si>
  <si>
    <t>01.3.8.2.1</t>
  </si>
  <si>
    <t>Fourniture et pose de murs brique type Porotherm Homebric - R=1,30 m2.K/W. compris chainage 20x20</t>
  </si>
  <si>
    <t>01.3.8.2.2</t>
  </si>
  <si>
    <t>Appui de baie préfa. sans débord extérieur</t>
  </si>
  <si>
    <t>01.3.8.2.3</t>
  </si>
  <si>
    <t>Seuil béton selon plan - accessible handicapés</t>
  </si>
  <si>
    <t>01.3.8.2.4</t>
  </si>
  <si>
    <t>Linteau pour murs brique ep.20cm - portée 0,60m</t>
  </si>
  <si>
    <t>01.3.8.2.5</t>
  </si>
  <si>
    <t>Linteau pour murs brique ep.20cm - portée 0,80m</t>
  </si>
  <si>
    <t>01.3.8.2.6</t>
  </si>
  <si>
    <t>Linteau pour murs brique ep.20cm - portée 0,90m</t>
  </si>
  <si>
    <t>01.3.8.2.7</t>
  </si>
  <si>
    <t>Linteau pour murs brique ep.20cm - portée 1,00m</t>
  </si>
  <si>
    <t>01.3.8.2.8</t>
  </si>
  <si>
    <t>Linteau pour murs brique ep.20cm - portée 1,60m</t>
  </si>
  <si>
    <t>01.3.8.2.9</t>
  </si>
  <si>
    <t>Linteau pour murs brique ep.20cm - portée 1,70m</t>
  </si>
  <si>
    <t>01.3.8.2.10</t>
  </si>
  <si>
    <t>Linteau pour murs brique ep.20cm - portée 2,00m</t>
  </si>
  <si>
    <t>01.3.8.2.11</t>
  </si>
  <si>
    <t>Linteau pour murs brique ep.20cm - portée 2,40m</t>
  </si>
  <si>
    <t>01.3.9</t>
  </si>
  <si>
    <t>MURS DE STRUCTURE PAR VOILES EN BETON ARME</t>
  </si>
  <si>
    <t>01.3.9.1</t>
  </si>
  <si>
    <t>VOILES EN BETON ARME</t>
  </si>
  <si>
    <t>01.3.9.1.1</t>
  </si>
  <si>
    <t>Voile en élévation épaisseur 0,18m pour murets en limite de domaine public - H visible de 0,50 à 1,40m</t>
  </si>
  <si>
    <t>01.3.9.1.2</t>
  </si>
  <si>
    <t>Voile en élévation épaisseur 0,20m pour murets formant soutènement en limite de propriété - H de 1,70 à 2,70m</t>
  </si>
  <si>
    <t>01.3.10</t>
  </si>
  <si>
    <t>OUVRAGES BETON ARME</t>
  </si>
  <si>
    <t>01.3.10.1</t>
  </si>
  <si>
    <t>POUTRES DE STRUCTURE</t>
  </si>
  <si>
    <t>01.3.10.1.1</t>
  </si>
  <si>
    <t>Poutre en B.A., support maçonnerie R+1 - dim. selon pré-étude béton</t>
  </si>
  <si>
    <t>01.3.10.2</t>
  </si>
  <si>
    <t>POTEAUX</t>
  </si>
  <si>
    <t>01.3.10.2.1</t>
  </si>
  <si>
    <t>Poteaux en B.A. dim 20x20cm- dim. selon pré-étude béton</t>
  </si>
  <si>
    <t>01.3.10.3</t>
  </si>
  <si>
    <t>ACROTERES EN BETON ARME</t>
  </si>
  <si>
    <t>01.3.10.3.1</t>
  </si>
  <si>
    <t>Acrotère épaisseur 0,20 m hauteur = 1,30 m</t>
  </si>
  <si>
    <t>01.3.10.3.2</t>
  </si>
  <si>
    <t>Acrotère épaisseur 0,20 m hauteur = 0,30 m</t>
  </si>
  <si>
    <t>01.3.10.4</t>
  </si>
  <si>
    <t>01.3.10.4.1</t>
  </si>
  <si>
    <t>Radier en béton armé pour abri jardin - dim. 1,40x2,10m - ep. 15cm</t>
  </si>
  <si>
    <t>01.3.10.4.2</t>
  </si>
  <si>
    <t>Surlargeur du radier en béton armé pour pose PAC extérieure - dim. 1,40x1,40m</t>
  </si>
  <si>
    <t>01.3.11</t>
  </si>
  <si>
    <t>PLANCHERS DE SUPERSTRUCTURE PAR DALLE PLEINE</t>
  </si>
  <si>
    <t>01.3.11.1</t>
  </si>
  <si>
    <t>DALLE PLEINE</t>
  </si>
  <si>
    <t>01.3.11.1.1</t>
  </si>
  <si>
    <t>Dalle pleine en béton armé pour R+1 compris rupteurs thermique au droit de l'ITI des murs de façades</t>
  </si>
  <si>
    <t>01.3.11.1.2</t>
  </si>
  <si>
    <t>Dalle pleine en béton armé pour balcons - finition bouchardée pour extérieur</t>
  </si>
  <si>
    <t>01.3.11.1.3</t>
  </si>
  <si>
    <t>Dalle pleine en béton armé pour toit terrasse - finition bouchardée pour extérieur</t>
  </si>
  <si>
    <t>01.3.11.1.4</t>
  </si>
  <si>
    <t>Décaissé dans dalle pleine balcons pour réservations pour forme de caniveau de dim 10x5cm - L=1m</t>
  </si>
  <si>
    <t>01.3.12</t>
  </si>
  <si>
    <t>ISOLATION THERMIQUE DE PLANCHER</t>
  </si>
  <si>
    <t>01.3.12.1</t>
  </si>
  <si>
    <t>PANNEAUX COMPOSITES RAPPORTES</t>
  </si>
  <si>
    <t>01.3.12.1.1</t>
  </si>
  <si>
    <t>Panneau isolant composite laine de bois enrobées de ciment blanc / âme PSE - R=4,30 m2K/W - ep. 150mm - garages</t>
  </si>
  <si>
    <t>01.3.13</t>
  </si>
  <si>
    <t>OUVRAGES DIVERS</t>
  </si>
  <si>
    <t>01.3.13.1</t>
  </si>
  <si>
    <t>RESERVATIONS - SCELLEMENTS - CALFEUTREMENTS DIVERS</t>
  </si>
  <si>
    <t>01.3.13.1.1</t>
  </si>
  <si>
    <t>Sur l'ensemble des batiments</t>
  </si>
  <si>
    <t>01.3.13.2</t>
  </si>
  <si>
    <t>GRILLE CAILLEBOTTIS</t>
  </si>
  <si>
    <t>01.3.13.2.1</t>
  </si>
  <si>
    <t>Grille caillebottis à sceller dans plancher béton largeur 30cm - longueur=1,00m - finition galvanisé</t>
  </si>
  <si>
    <t>01.3.14</t>
  </si>
  <si>
    <t>RESEAUX INTERIEURS D'EVACUATIONS ET D'ALIMENTATION</t>
  </si>
  <si>
    <t>01.3.14.1</t>
  </si>
  <si>
    <t>COUDES ET TES EN ATTENTE</t>
  </si>
  <si>
    <t>01.3.14.1.1</t>
  </si>
  <si>
    <t>Pour raccordements des chutes EP (dallage) - Ø100</t>
  </si>
  <si>
    <t>01.3.14.1.2</t>
  </si>
  <si>
    <t>Pour raccordements des chutes E.V., E.U. (dallage) - Ø100</t>
  </si>
  <si>
    <t>01.3.14.2</t>
  </si>
  <si>
    <t>CANALISATIONS EN P.V.C. RIGIDE</t>
  </si>
  <si>
    <t>01.3.14.2.1</t>
  </si>
  <si>
    <t>Réseau EP ø 125 - sous dallage compris fouille et remblais</t>
  </si>
  <si>
    <t>01.3.14.2.2</t>
  </si>
  <si>
    <t>Réseau EU - EV ø 125 sous dallage - compris fouille et remblais</t>
  </si>
  <si>
    <t>01.3.14.3</t>
  </si>
  <si>
    <t>CANIVEAU A GRILLE</t>
  </si>
  <si>
    <t>01.3.14.3.1</t>
  </si>
  <si>
    <t xml:space="preserve"> Larg. 100mm Type Acodrain, grille fonte 250KN</t>
  </si>
  <si>
    <t>01.3.14.4</t>
  </si>
  <si>
    <t>REGARDS DE BRANCHEMENTS E.U. - EP</t>
  </si>
  <si>
    <t>01.3.14.4.1</t>
  </si>
  <si>
    <t>Regard de branchement EP Ø315 - hauteur = 1,00m - tampon fonte</t>
  </si>
  <si>
    <t>01.3.14.4.2</t>
  </si>
  <si>
    <t>Regard de branchement EU Ø315 - hauteur = 1,00m - tampon fonte</t>
  </si>
  <si>
    <t>01.3.14.5</t>
  </si>
  <si>
    <t>PUIT D'INFILTRATION EP</t>
  </si>
  <si>
    <t>01.3.14.5.1</t>
  </si>
  <si>
    <t>Puits d'infiltration, selon descriptif, y compris fouille, remblais et toutes sujétions de mise en oeuvre - volume = 7,85m3</t>
  </si>
  <si>
    <t>01.3.14.5.2</t>
  </si>
  <si>
    <t>Puits d'infiltration, selon descriptif, y compris fouille, remblais et toutes sujétions de mise en oeuvre - volume = 8,14m3</t>
  </si>
  <si>
    <t>01.3.14.6</t>
  </si>
  <si>
    <t>REGARD COMPTEUR INGONGELABLE</t>
  </si>
  <si>
    <t>01.3.14.6.1</t>
  </si>
  <si>
    <t>Regard de comptage général incongelable compris accessoires - 1 compteur - type Paragel ou similaire</t>
  </si>
  <si>
    <t>01.3.14.7</t>
  </si>
  <si>
    <t>CANALISATION PE POUR EAU</t>
  </si>
  <si>
    <t>01.3.14.7.1</t>
  </si>
  <si>
    <t>PE Ø 32 + fourreaux Ø 80, compris fouille et remblais</t>
  </si>
  <si>
    <t>01.3.14.8</t>
  </si>
  <si>
    <t>FOURREAUX</t>
  </si>
  <si>
    <t>01.3.14.8.1</t>
  </si>
  <si>
    <t>Fourreau 1Ø110 pour alimentation élec</t>
  </si>
  <si>
    <t>01.3.14.8.2</t>
  </si>
  <si>
    <t>Fourniture, transport et pose de gaines PVC - 3ø 42/45</t>
  </si>
  <si>
    <t>01.3.14.8.3</t>
  </si>
  <si>
    <t>Fourreau 2Ø160 entre PAC ext. et PAC int.</t>
  </si>
  <si>
    <t>01.3.14.9</t>
  </si>
  <si>
    <t>REGARD FRANCE TELECOM</t>
  </si>
  <si>
    <t>01.3.14.9.1</t>
  </si>
  <si>
    <t>Regard sous chemin - dim 40x40cm - tampon fonte</t>
  </si>
  <si>
    <t>01.3.14.10</t>
  </si>
  <si>
    <t>COFFRET ENEDIS</t>
  </si>
  <si>
    <t>01.3.14.10.1</t>
  </si>
  <si>
    <t>Pose et intégration dans muret béton de coffret ENEDIS (hors fourniture)</t>
  </si>
  <si>
    <t>01.4</t>
  </si>
  <si>
    <t>PRESCRIPTIONS PARTICULIERES - VRD</t>
  </si>
  <si>
    <t>01.4.1</t>
  </si>
  <si>
    <t>TRAVAUX PREPARATOIRES</t>
  </si>
  <si>
    <t>01.4.1.1</t>
  </si>
  <si>
    <t>DEMOLITION DE MURET</t>
  </si>
  <si>
    <t>01.4.1.1.1</t>
  </si>
  <si>
    <t>Démolition de murets existants compris fondations - H visible = 1,40m</t>
  </si>
  <si>
    <t>01.4.1.2</t>
  </si>
  <si>
    <t>DEPOSE CLOTURE</t>
  </si>
  <si>
    <t>01.4.1.2.1</t>
  </si>
  <si>
    <t>Dépose et évacuation de cloture existante grillagée - H=1,40m</t>
  </si>
  <si>
    <t>01.4.1.2.2</t>
  </si>
  <si>
    <t>Dépose et évacuation de cloture existante par panneaux béton - H=1,80m</t>
  </si>
  <si>
    <t>01.4.2</t>
  </si>
  <si>
    <t>TRAVAUX SUR VOIRIE EXISTANTE</t>
  </si>
  <si>
    <t>01.4.2.1</t>
  </si>
  <si>
    <t>DEMOLITION DE CHAUSSEE</t>
  </si>
  <si>
    <t>01.4.2.1.1</t>
  </si>
  <si>
    <t>Démolition de chaussée en béton compris bordures et fondations sur une épaisseur de 30cm</t>
  </si>
  <si>
    <t>01.4.2.2</t>
  </si>
  <si>
    <t>DEMOLITION ET REFECTION DE CHAUSSEE EN ENROBE</t>
  </si>
  <si>
    <t>01.4.2.2.1</t>
  </si>
  <si>
    <t>Démolition et réfection de chaussée en asphalte au raccord entre projet et trottoir public</t>
  </si>
  <si>
    <t>01.4.2.2.2</t>
  </si>
  <si>
    <t>Démolition et réfection de chaussée en enrobé au droit des fouilles pour réseaux divers</t>
  </si>
  <si>
    <t>01.4.3</t>
  </si>
  <si>
    <t>TERRASSEMENTS DES ENCAISSEMENTS</t>
  </si>
  <si>
    <t>01.4.3.1</t>
  </si>
  <si>
    <t>TERRASSEMENTS EN DEBLAIS</t>
  </si>
  <si>
    <t>01.4.3.1.1</t>
  </si>
  <si>
    <t>Terrassement pour mise à niveau de la plate-forme compris enlèvement à la décharge publique</t>
  </si>
  <si>
    <t>01.4.3.2</t>
  </si>
  <si>
    <t>TERRASSEMENTS EN REMBLAIS D'APPORT</t>
  </si>
  <si>
    <t>01.4.3.2.1</t>
  </si>
  <si>
    <t>Remblais d'apport mis en oeuvre par couche de 20cm</t>
  </si>
  <si>
    <t>01.4.4</t>
  </si>
  <si>
    <t>AMENAGEMENT DES CIRCULATIONS PIETONNES</t>
  </si>
  <si>
    <t>01.4.4.1</t>
  </si>
  <si>
    <t>FONDATION DE TROTTOIR</t>
  </si>
  <si>
    <t>01.4.4.1.1</t>
  </si>
  <si>
    <t>Fondation de trottoir et de chemin piéton compris géotextile et dressement fond de forme</t>
  </si>
  <si>
    <t>01.4.4.2</t>
  </si>
  <si>
    <t>REVETEMENT PAVES DE BETON ECOLOGIQUE DRAINANT</t>
  </si>
  <si>
    <t>01.4.4.2.1</t>
  </si>
  <si>
    <t>Revêtement en pavés écologique de type HERBATURF de KRONIMUS - dim 20x20cm , ep.8cm - circulable véhicules légers</t>
  </si>
  <si>
    <t>01.4.4.3</t>
  </si>
  <si>
    <t>BORDURES ET CANIVEAUX BETON</t>
  </si>
  <si>
    <t>01.4.4.3.1</t>
  </si>
  <si>
    <t>Bordures de trottoir T2 (12x15x25)</t>
  </si>
  <si>
    <t>01.4.4.3.2</t>
  </si>
  <si>
    <t>Bordure de piste P 3 ( 6 x 20 )</t>
  </si>
  <si>
    <t>01.4.5</t>
  </si>
  <si>
    <t>CLOTURE</t>
  </si>
  <si>
    <t>01.4.5.1</t>
  </si>
  <si>
    <t>GRILLAGE SIMPLE TORSION + POTEAU METALLIQUE</t>
  </si>
  <si>
    <t>01.4.5.1.1</t>
  </si>
  <si>
    <t>Grillage simple torsion - hauteur 1,80m - gris anthracite - entre lots</t>
  </si>
  <si>
    <t>01.4.5.2</t>
  </si>
  <si>
    <t>CLOTURE METALLIQUE : GRILLAGE RIGIDE</t>
  </si>
  <si>
    <t>01.4.5.2.1</t>
  </si>
  <si>
    <t>Clôture H=1,80m - grillage rigide type RHINOSPACE+ de GANTOIS - gris anthracite - en mitoyenneté</t>
  </si>
  <si>
    <t>01.4.6</t>
  </si>
  <si>
    <t>ABRI EXTERIEUR</t>
  </si>
  <si>
    <t>01.4.6.1</t>
  </si>
  <si>
    <t>ABRI DE JARDIN PREFABRIQUE</t>
  </si>
  <si>
    <t>01.4.6.1.1</t>
  </si>
  <si>
    <t>Fourniture et pose d'un abri jardin de dim 2,10x1,40m type Merseburg 4 de Karibu ou équivalent selon descriptif</t>
  </si>
  <si>
    <t>01.4.7</t>
  </si>
  <si>
    <t>ESPACE VERT</t>
  </si>
  <si>
    <t>01.4.7.1</t>
  </si>
  <si>
    <t>APPORT DE TERRE VEGETALE</t>
  </si>
  <si>
    <t>01.4.7.1.1</t>
  </si>
  <si>
    <t>Apport et mise en place sur 0,30m d'ép. de terre végétale</t>
  </si>
  <si>
    <t>01.4.7.2</t>
  </si>
  <si>
    <t>ENGAZONNEMENT</t>
  </si>
  <si>
    <t>01.4.7.2.1</t>
  </si>
  <si>
    <t>Engazonnement de terrain</t>
  </si>
  <si>
    <t>01.4.7.3</t>
  </si>
  <si>
    <t>HAIE ENTIEREMENT DE TYPE PERSISTANTE / CADUQUE</t>
  </si>
  <si>
    <t>01.4.7.3.1</t>
  </si>
  <si>
    <t>Haie de type mi-persistante / mi-caduque - H=1,50m</t>
  </si>
  <si>
    <t>01.4.7.4</t>
  </si>
  <si>
    <t>COUVRE-SOL ET RAMPANTS</t>
  </si>
  <si>
    <t>01.4.7.4.1</t>
  </si>
  <si>
    <t>Rosier couvre-sol rouge ht=0,45cm (2u/m2)</t>
  </si>
  <si>
    <t>01.4.7.5</t>
  </si>
  <si>
    <t>ECORCE DE RESINEUX</t>
  </si>
  <si>
    <t>01.4.7.5.1</t>
  </si>
  <si>
    <t>Ecorce de résineux calibre moyen, épaisseur 0,10m</t>
  </si>
  <si>
    <t>01.4.7.6</t>
  </si>
  <si>
    <t>ARBRES FRUITIERS</t>
  </si>
  <si>
    <t>01.4.7.6.1</t>
  </si>
  <si>
    <t>Arbre fruitier - pommier (malus domestica Ariane)</t>
  </si>
  <si>
    <t>01.4.7.6.2</t>
  </si>
  <si>
    <t>Arbre fruitier - mirabellier (prunus mirabelle de Nancy)</t>
  </si>
  <si>
    <t>01.4.8</t>
  </si>
  <si>
    <t>DIVERS DOCUMENTS</t>
  </si>
  <si>
    <t>01.4.8.1</t>
  </si>
  <si>
    <t>PLANS DE RECOLLEMENT</t>
  </si>
  <si>
    <t>01.4.8.1.1</t>
  </si>
  <si>
    <t>Plan de recollement</t>
  </si>
  <si>
    <t>Sous-total :</t>
  </si>
  <si>
    <t>Total base :</t>
  </si>
  <si>
    <t>Montant HT</t>
  </si>
  <si>
    <t>TVA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</si>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</sst>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1" formatCode=" ; ;"/>
    <numFmt numFmtId="172" formatCode="###,###,###,##0.00 €;-###,###,###,##0.00 €;"/>
    <numFmt numFmtId="173" formatCode="###,###,###,##0;-###,###,###,##0;"/>
    <numFmt numFmtId="174" formatCode="###,###,###,##0.0# %;-###,###,###,##0.0# %;0 %"/>
    <numFmt numFmtId="175" formatCode="###,###,###,##0.00;-###,###,###,##0.00;"/>
  </numFmts>
  <fonts count="42">
    <font>
      <sz val="12"/>
      <color rgb="FF000000"/>
      <name val="Calibri"/>
    </font>
    <font>
      <sz val="11"/>
      <color rgb="FF000000"/>
      <name val="Arial"/>
    </font>
    <font>
      <sz val="11"/>
      <color auto="1"/>
      <name val="Arial"/>
    </font>
    <font>
      <b/>
      <sz val="12"/>
      <color rgb="FF000000"/>
      <name val="Arial"/>
    </font>
    <font>
      <b/>
      <sz val="14"/>
      <color rgb="FF000000"/>
      <name val="Arial"/>
    </font>
    <font>
      <b/>
      <sz val="12"/>
      <color rgb="FFAC2C18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F69414"/>
      <name val="Arial"/>
    </font>
    <font>
      <b/>
      <sz val="14"/>
      <color rgb="FFAC2C18"/>
      <name val="Arial"/>
    </font>
    <font>
      <b/>
      <sz val="14"/>
      <color rgb="FF490A09"/>
      <name val="Arial"/>
    </font>
    <font>
      <b/>
      <i/>
      <sz val="9"/>
      <color rgb="FFAC2C18"/>
      <name val="Arial"/>
    </font>
    <font>
      <b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i/>
      <sz val="7"/>
      <color rgb="FF797979"/>
      <name val="Arial"/>
    </font>
    <font>
      <i/>
      <sz val="8"/>
      <color rgb="FF314E85"/>
      <name val="Arial"/>
    </font>
    <font>
      <sz val="9"/>
      <color rgb="FF797979"/>
      <name val="Arial"/>
    </font>
    <font>
      <sz val="1"/>
      <color rgb="FF000000"/>
      <name val="Arial"/>
    </font>
    <font>
      <i/>
      <u/>
      <sz val="9"/>
      <color rgb="FF000000"/>
      <name val="Arial"/>
    </font>
    <font>
      <i/>
      <sz val="9"/>
      <color rgb="FF797979"/>
      <name val="Arial"/>
    </font>
    <font>
      <sz val="8"/>
      <color rgb="FF797979"/>
      <name val="Arial"/>
    </font>
    <font>
      <sz val="8"/>
      <color rgb="FFA7AAA9"/>
      <name val="Helvetica"/>
    </font>
    <font>
      <u/>
      <sz val="12"/>
      <color auto="1"/>
      <name val="Helvetica"/>
    </font>
    <font>
      <sz val="9"/>
      <color auto="1"/>
      <name val="Helvetica"/>
    </font>
    <font>
      <sz val="11"/>
      <color auto="1"/>
      <name val="Helvetica"/>
    </font>
    <font>
      <u/>
      <sz val="11"/>
      <color auto="1"/>
      <name val="Arial"/>
    </font>
    <font>
      <sz val="12"/>
      <color auto="1"/>
      <name val="Helvetica"/>
    </font>
    <font>
      <u/>
      <sz val="8"/>
      <color auto="1"/>
      <name val="Helvetica"/>
    </font>
    <font>
      <sz val="18"/>
      <color auto="1"/>
      <name val="Helvetica"/>
    </font>
    <font>
      <b/>
      <sz val="16"/>
      <color auto="1"/>
      <name val="Helvetica"/>
    </font>
    <font>
      <b/>
      <u/>
      <sz val="14"/>
      <color auto="1"/>
      <name val="Helvetica"/>
    </font>
    <font>
      <b/>
      <sz val="14"/>
      <color auto="1"/>
      <name val="Helvetica"/>
    </font>
    <font>
      <b/>
      <sz val="26"/>
      <color rgb="FF4B892D"/>
      <name val="Helvetica"/>
    </font>
    <font>
      <sz val="26"/>
      <color auto="1"/>
      <name val="Helvetica"/>
    </font>
    <font>
      <u/>
      <sz val="26"/>
      <color auto="1"/>
      <name val="Helvetica"/>
    </font>
    <font>
      <b/>
      <sz val="22"/>
      <color auto="1"/>
      <name val="Helvetica"/>
    </font>
    <font>
      <b/>
      <sz val="10"/>
      <color rgb="FF000000"/>
      <name val="Helvetica"/>
    </font>
    <font>
      <u/>
      <sz val="14"/>
      <color auto="1"/>
      <name val="Helvetica"/>
    </font>
    <font>
      <sz val="14"/>
      <color auto="1"/>
      <name val="Helvetica"/>
    </font>
    <font>
      <u/>
      <sz val="12"/>
      <color auto="1"/>
      <name val="Times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E"/>
      </patternFill>
    </fill>
  </fills>
  <borders count="14">
    <border>
      <left/>
      <right/>
      <top/>
      <bottom/>
    </border>
    <border>
      <left/>
      <right/>
      <top/>
      <bottom style="thin">
        <color rgb="FF000000"/>
      </bottom>
    </border>
    <border>
      <left>
        <color rgb="FF000000"/>
      </left>
      <right>
        <color rgb="FF000000"/>
      </right>
      <top>
        <color rgb="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/>
      <top/>
      <bottom/>
    </border>
    <border>
      <left style="thin">
        <color rgb="FFCCCCCC"/>
      </left>
      <right style="thin">
        <color rgb="FFCCCCCC"/>
      </right>
      <top/>
      <bottom/>
    </border>
    <border>
      <left style="thin">
        <color rgb="FFCCCCCC"/>
      </left>
      <right/>
      <top style="thin">
        <color rgb="FFCCCCCC"/>
      </top>
      <bottom style="thin">
        <color rgb="FFCCCCCC"/>
      </bottom>
    </border>
    <border>
      <left/>
      <right/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/>
      <top/>
      <bottom style="thin">
        <color rgb="FFCCCCCC"/>
      </bottom>
    </border>
    <border>
      <left/>
      <right/>
      <top/>
      <bottom style="thin">
        <color rgb="FFCCCCCC"/>
      </bottom>
    </border>
    <border>
      <left/>
      <right style="thin">
        <color rgb="FFCCCCCC"/>
      </right>
      <top/>
      <bottom style="thin">
        <color rgb="FFCCCCCC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75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0" fillId="0" borderId="0">
      <alignment horizontal="left" vertical="center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/>
    </xf>
    <xf numFmtId="0" fontId="13" fillId="0" borderId="0">
      <alignment horizontal="left" vertical="center" wrapText="1"/>
    </xf>
    <xf numFmtId="0" fontId="13" fillId="0" borderId="0">
      <alignment horizontal="right" vertical="center" wrapText="1"/>
    </xf>
    <xf numFmtId="0" fontId="13" fillId="0" borderId="0">
      <alignment horizontal="center" vertical="center" wrapText="1"/>
    </xf>
    <xf numFmtId="0" fontId="13" fillId="0" borderId="0">
      <alignment horizontal="left" vertical="center" wrapText="1"/>
    </xf>
    <xf numFmtId="0" fontId="11" fillId="0" borderId="0">
      <alignment horizontal="left" vertical="center"/>
    </xf>
    <xf numFmtId="0" fontId="11" fillId="0" borderId="0">
      <alignment horizontal="left" vertical="center" wrapText="1"/>
    </xf>
    <xf numFmtId="0" fontId="11" fillId="0" borderId="0">
      <alignment horizontal="right" vertical="center" wrapText="1"/>
    </xf>
    <xf numFmtId="0" fontId="11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center" vertical="center" wrapText="1"/>
    </xf>
    <xf numFmtId="0" fontId="14" fillId="0" borderId="0">
      <alignment horizontal="left" vertical="center"/>
    </xf>
    <xf numFmtId="0" fontId="14" fillId="0" borderId="0">
      <alignment horizontal="left" vertic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right" vertical="center"/>
    </xf>
    <xf numFmtId="0" fontId="6" fillId="0" borderId="0">
      <alignment horizontal="right" vertical="center"/>
    </xf>
    <xf numFmtId="0" fontId="16" fillId="0" borderId="0">
      <alignment horizontal="left" vertical="center" wrapText="1"/>
    </xf>
    <xf numFmtId="0" fontId="16" fillId="0" borderId="0">
      <alignment horizontal="right" vertical="center"/>
    </xf>
    <xf numFmtId="0" fontId="16" fillId="0" borderId="0">
      <alignment horizontal="lef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17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7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righ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17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17" fillId="0" borderId="0">
      <alignment horizontal="lef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17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3" fillId="0" borderId="0">
      <alignment horizontal="right" vertical="center"/>
    </xf>
    <xf numFmtId="0" fontId="8" fillId="0" borderId="0">
      <alignment vertical="center"/>
    </xf>
    <xf numFmtId="0" fontId="18" fillId="0" borderId="0">
      <alignment horizontal="left" vertical="center" wrapText="1"/>
    </xf>
    <xf numFmtId="0" fontId="19" fillId="0" borderId="0">
      <alignment horizontal="left" vertical="center" wrapText="1"/>
    </xf>
    <xf numFmtId="0" fontId="20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right" vertical="center" wrapText="1"/>
    </xf>
    <xf numFmtId="0" fontId="21" fillId="0" borderId="0">
      <alignment horizontal="left" vertical="center"/>
    </xf>
    <xf numFmtId="0" fontId="22" fillId="0" borderId="0">
      <alignment horizontal="left" vertical="center"/>
    </xf>
  </cellStyleXfs>
  <cellXfs count="145">
    <xf numFmtId="0" fontId="1" fillId="0" borderId="0" xfId="0" applyFont="1">
      <alignment vertical="center"/>
    </xf>
    <xf numFmtId="0" fontId="0" fillId="0" borderId="0" xfId="0" applyFont="1">
      <alignment vertical="top"/>
    </xf>
    <xf numFmtId="0" fontId="2" fillId="0" borderId="0" xfId="1" applyFont="1">
      <alignment vertical="center"/>
    </xf>
    <xf numFmtId="0" fontId="3" fillId="0" borderId="0" xfId="2" applyFont="1">
      <alignment horizontal="center" vertical="center" wrapText="1"/>
    </xf>
    <xf numFmtId="0" fontId="4" fillId="0" borderId="0" xfId="3" applyFont="1">
      <alignment horizontal="left" vertical="center" wrapText="1"/>
    </xf>
    <xf numFmtId="0" fontId="5" fillId="0" borderId="0" xfId="4" applyFont="1">
      <alignment horizontal="left" vertical="center" wrapText="1"/>
    </xf>
    <xf numFmtId="0" fontId="6" fillId="0" borderId="0" xfId="5" applyFont="1">
      <alignment horizontal="left" vertical="center" wrapText="1"/>
    </xf>
    <xf numFmtId="0" fontId="7" fillId="0" borderId="0" xfId="6" applyFont="1">
      <alignment horizontal="left" vertical="center" wrapText="1"/>
    </xf>
    <xf numFmtId="0" fontId="8" fillId="0" borderId="0" xfId="7" applyFont="1">
      <alignment horizontal="left" vertical="center" wrapText="1"/>
    </xf>
    <xf numFmtId="0" fontId="9" fillId="0" borderId="0" xfId="8" applyFont="1">
      <alignment horizontal="left" vertical="center" wrapText="1"/>
    </xf>
    <xf numFmtId="0" fontId="10" fillId="0" borderId="0" xfId="9" applyFont="1">
      <alignment horizontal="left" vertical="center"/>
    </xf>
    <xf numFmtId="0" fontId="11" fillId="0" borderId="0" xfId="10" applyFont="1">
      <alignment horizontal="left" vertical="center" wrapText="1"/>
    </xf>
    <xf numFmtId="0" fontId="12" fillId="0" borderId="0" xfId="11" applyFont="1">
      <alignment horizontal="left" vertical="center" wrapText="1"/>
    </xf>
    <xf numFmtId="0" fontId="13" fillId="0" borderId="0" xfId="12" applyFont="1">
      <alignment horizontal="left" vertical="center"/>
    </xf>
    <xf numFmtId="0" fontId="13" fillId="0" borderId="0" xfId="13" applyFont="1">
      <alignment horizontal="left" vertical="center" wrapText="1"/>
    </xf>
    <xf numFmtId="0" fontId="13" fillId="0" borderId="0" xfId="14" applyFont="1">
      <alignment horizontal="right" vertical="center" wrapText="1"/>
    </xf>
    <xf numFmtId="0" fontId="13" fillId="0" borderId="0" xfId="15" applyFont="1">
      <alignment horizontal="center" vertical="center" wrapText="1"/>
    </xf>
    <xf numFmtId="0" fontId="13" fillId="0" borderId="0" xfId="16" applyFont="1">
      <alignment horizontal="left" vertical="center" wrapText="1"/>
    </xf>
    <xf numFmtId="0" fontId="11" fillId="0" borderId="0" xfId="17" applyFont="1">
      <alignment horizontal="left" vertical="center"/>
    </xf>
    <xf numFmtId="0" fontId="11" fillId="0" borderId="0" xfId="18" applyFont="1">
      <alignment horizontal="left" vertical="center" wrapText="1"/>
    </xf>
    <xf numFmtId="0" fontId="11" fillId="0" borderId="0" xfId="19" applyFont="1">
      <alignment horizontal="right" vertical="center" wrapText="1"/>
    </xf>
    <xf numFmtId="0" fontId="11" fillId="0" borderId="0" xfId="20" applyFont="1">
      <alignment horizontal="center" vertical="center" wrapText="1"/>
    </xf>
    <xf numFmtId="0" fontId="8" fillId="0" borderId="0" xfId="21" applyFont="1">
      <alignment horizontal="left" vertical="center"/>
    </xf>
    <xf numFmtId="0" fontId="8" fillId="0" borderId="0" xfId="22" applyFont="1">
      <alignment horizontal="left" vertical="center" wrapText="1"/>
    </xf>
    <xf numFmtId="0" fontId="8" fillId="0" borderId="0" xfId="23" applyFont="1">
      <alignment horizontal="right" vertical="center" wrapText="1"/>
    </xf>
    <xf numFmtId="0" fontId="8" fillId="0" borderId="0" xfId="24" applyFont="1">
      <alignment horizontal="center" vertical="center" wrapText="1"/>
    </xf>
    <xf numFmtId="0" fontId="14" fillId="0" borderId="0" xfId="25" applyFont="1">
      <alignment horizontal="left" vertical="center"/>
    </xf>
    <xf numFmtId="0" fontId="14" fillId="0" borderId="0" xfId="26" applyFont="1">
      <alignment horizontal="left" vertical="center" wrapText="1"/>
    </xf>
    <xf numFmtId="0" fontId="14" fillId="0" borderId="0" xfId="27" applyFont="1">
      <alignment horizontal="right" vertical="center" wrapText="1"/>
    </xf>
    <xf numFmtId="0" fontId="14" fillId="0" borderId="0" xfId="28" applyFont="1">
      <alignment horizontal="center" vertical="center" wrapText="1"/>
    </xf>
    <xf numFmtId="0" fontId="14" fillId="0" borderId="0" xfId="29" applyFont="1">
      <alignment horizontal="left" vertical="center" wrapText="1"/>
    </xf>
    <xf numFmtId="0" fontId="15" fillId="0" borderId="0" xfId="30" applyFont="1">
      <alignment horizontal="left" vertical="center" wrapText="1"/>
    </xf>
    <xf numFmtId="0" fontId="15" fillId="0" borderId="0" xfId="31" applyFont="1">
      <alignment horizontal="right" vertical="center"/>
    </xf>
    <xf numFmtId="0" fontId="6" fillId="0" borderId="0" xfId="32" applyFont="1">
      <alignment horizontal="right" vertical="center"/>
    </xf>
    <xf numFmtId="0" fontId="16" fillId="0" borderId="0" xfId="33" applyFont="1">
      <alignment horizontal="left" vertical="center" wrapText="1"/>
    </xf>
    <xf numFmtId="0" fontId="16" fillId="0" borderId="0" xfId="34" applyFont="1">
      <alignment horizontal="right" vertical="center"/>
    </xf>
    <xf numFmtId="0" fontId="16" fillId="0" borderId="0" xfId="35" applyFont="1">
      <alignment horizontal="left" vertical="center"/>
    </xf>
    <xf numFmtId="0" fontId="8" fillId="0" borderId="0" xfId="36" applyFont="1">
      <alignment horizontal="right" vertical="center"/>
    </xf>
    <xf numFmtId="0" fontId="4" fillId="0" borderId="0" xfId="37" applyFont="1">
      <alignment horizontal="left" vertical="center"/>
    </xf>
    <xf numFmtId="0" fontId="5" fillId="0" borderId="0" xfId="38" applyFont="1">
      <alignment horizontal="left" vertical="center"/>
    </xf>
    <xf numFmtId="0" fontId="17" fillId="0" borderId="0" xfId="39" applyFont="1">
      <alignment horizontal="left" vertical="center"/>
    </xf>
    <xf numFmtId="0" fontId="6" fillId="0" borderId="0" xfId="40" applyFont="1">
      <alignment horizontal="left" vertical="center"/>
    </xf>
    <xf numFmtId="0" fontId="7" fillId="0" borderId="0" xfId="41" applyFont="1">
      <alignment horizontal="left" vertical="center"/>
    </xf>
    <xf numFmtId="0" fontId="9" fillId="0" borderId="0" xfId="42" applyFont="1">
      <alignment horizontal="left" vertical="center"/>
    </xf>
    <xf numFmtId="0" fontId="4" fillId="0" borderId="0" xfId="43" applyFont="1">
      <alignment horizontal="left" vertical="center" wrapText="1"/>
    </xf>
    <xf numFmtId="0" fontId="5" fillId="0" borderId="0" xfId="44" applyFont="1">
      <alignment horizontal="left" vertical="center" wrapText="1"/>
    </xf>
    <xf numFmtId="0" fontId="17" fillId="0" borderId="0" xfId="45" applyFont="1">
      <alignment horizontal="left" vertical="center" wrapText="1"/>
    </xf>
    <xf numFmtId="0" fontId="6" fillId="0" borderId="0" xfId="46" applyFont="1">
      <alignment horizontal="left" vertical="center" wrapText="1"/>
    </xf>
    <xf numFmtId="0" fontId="7" fillId="0" borderId="0" xfId="47" applyFont="1">
      <alignment horizontal="left" vertical="center" wrapText="1"/>
    </xf>
    <xf numFmtId="0" fontId="9" fillId="0" borderId="0" xfId="48" applyFont="1">
      <alignment horizontal="left" vertical="center" wrapText="1"/>
    </xf>
    <xf numFmtId="0" fontId="3" fillId="0" borderId="0" xfId="49" applyFont="1">
      <alignment horizontal="left" vertical="center" wrapText="1"/>
    </xf>
    <xf numFmtId="0" fontId="3" fillId="0" borderId="0" xfId="50" applyFont="1">
      <alignment horizontal="right" vertical="center" wrapText="1"/>
    </xf>
    <xf numFmtId="0" fontId="3" fillId="0" borderId="0" xfId="51" applyFont="1">
      <alignment horizontal="left" vertical="center" wrapText="1"/>
    </xf>
    <xf numFmtId="0" fontId="4" fillId="0" borderId="0" xfId="52" applyFont="1">
      <alignment horizontal="right" vertical="center" wrapText="1"/>
    </xf>
    <xf numFmtId="0" fontId="5" fillId="0" borderId="0" xfId="53" applyFont="1">
      <alignment horizontal="right" vertical="center" wrapText="1"/>
    </xf>
    <xf numFmtId="0" fontId="17" fillId="0" borderId="0" xfId="54" applyFont="1">
      <alignment horizontal="right" vertical="center" wrapText="1"/>
    </xf>
    <xf numFmtId="0" fontId="6" fillId="0" borderId="0" xfId="55" applyFont="1">
      <alignment horizontal="right" vertical="center" wrapText="1"/>
    </xf>
    <xf numFmtId="0" fontId="7" fillId="0" borderId="0" xfId="56" applyFont="1">
      <alignment horizontal="right" vertical="center" wrapText="1"/>
    </xf>
    <xf numFmtId="0" fontId="9" fillId="0" borderId="0" xfId="57" applyFont="1">
      <alignment horizontal="right" vertical="center" wrapText="1"/>
    </xf>
    <xf numFmtId="0" fontId="17" fillId="0" borderId="0" xfId="58" applyFont="1">
      <alignment horizontal="left" vertical="center" wrapText="1"/>
    </xf>
    <xf numFmtId="0" fontId="4" fillId="0" borderId="0" xfId="59" applyFont="1">
      <alignment horizontal="center" vertical="center" wrapText="1"/>
    </xf>
    <xf numFmtId="0" fontId="5" fillId="0" borderId="0" xfId="60" applyFont="1">
      <alignment horizontal="center" vertical="center" wrapText="1"/>
    </xf>
    <xf numFmtId="0" fontId="17" fillId="0" borderId="0" xfId="61" applyFont="1">
      <alignment horizontal="center" vertical="center" wrapText="1"/>
    </xf>
    <xf numFmtId="0" fontId="6" fillId="0" borderId="0" xfId="62" applyFont="1">
      <alignment horizontal="center" vertical="center" wrapText="1"/>
    </xf>
    <xf numFmtId="0" fontId="7" fillId="0" borderId="0" xfId="63" applyFont="1">
      <alignment horizontal="center" vertical="center" wrapText="1"/>
    </xf>
    <xf numFmtId="0" fontId="9" fillId="0" borderId="0" xfId="64" applyFont="1">
      <alignment horizontal="center" vertical="center" wrapText="1"/>
    </xf>
    <xf numFmtId="0" fontId="13" fillId="0" borderId="0" xfId="65" applyFont="1">
      <alignment horizontal="right" vertical="center"/>
    </xf>
    <xf numFmtId="0" fontId="8" fillId="0" borderId="0" xfId="66" applyFont="1">
      <alignment vertical="center"/>
    </xf>
    <xf numFmtId="0" fontId="18" fillId="0" borderId="0" xfId="67" applyFont="1">
      <alignment horizontal="left" vertical="center" wrapText="1"/>
    </xf>
    <xf numFmtId="0" fontId="19" fillId="0" borderId="0" xfId="68" applyFont="1">
      <alignment horizontal="left" vertical="center" wrapText="1"/>
    </xf>
    <xf numFmtId="0" fontId="20" fillId="0" borderId="0" xfId="69" applyFont="1">
      <alignment horizontal="left" vertical="center" wrapText="1"/>
    </xf>
    <xf numFmtId="0" fontId="21" fillId="0" borderId="0" xfId="70" applyFont="1">
      <alignment horizontal="left" vertical="center" wrapText="1"/>
    </xf>
    <xf numFmtId="0" fontId="21" fillId="0" borderId="0" xfId="71" applyFont="1">
      <alignment horizontal="left" vertical="center" wrapText="1"/>
    </xf>
    <xf numFmtId="0" fontId="21" fillId="0" borderId="0" xfId="72" applyFont="1">
      <alignment horizontal="right" vertical="center" wrapText="1"/>
    </xf>
    <xf numFmtId="0" fontId="21" fillId="0" borderId="0" xfId="73" applyFont="1">
      <alignment horizontal="left" vertical="center"/>
    </xf>
    <xf numFmtId="0" fontId="22" fillId="0" borderId="0" xfId="74" applyFont="1">
      <alignment horizontal="left" vertical="center"/>
    </xf>
    <xf numFmtId="0" fontId="23" fillId="2" borderId="1" xfId="1" applyFont="1" applyFill="1" applyBorder="1">
      <alignment horizontal="center"/>
      <protection locked="0"/>
    </xf>
    <xf numFmtId="0" fontId="23" fillId="2" borderId="1" xfId="1" applyFont="1" applyFill="1" applyBorder="1">
      <protection locked="0"/>
    </xf>
    <xf numFmtId="0" fontId="2" fillId="0" borderId="0" xfId="1" applyFont="1">
      <alignment vertical="center"/>
      <protection locked="0"/>
    </xf>
    <xf numFmtId="0" fontId="24" fillId="0" borderId="2" xfId="1" applyFont="1" applyBorder="1">
      <alignment vertical="top" wrapText="1"/>
      <protection locked="0"/>
    </xf>
    <xf numFmtId="0" fontId="25" fillId="0" borderId="2" xfId="1" applyFont="1" applyBorder="1">
      <alignment vertical="center"/>
      <protection locked="0"/>
    </xf>
    <xf numFmtId="0" fontId="26" fillId="0" borderId="2" xfId="1" applyFont="1" applyBorder="1">
      <alignment vertical="center"/>
      <protection locked="0"/>
    </xf>
    <xf numFmtId="0" fontId="26" fillId="0" borderId="2" xfId="1" applyFont="1" applyBorder="1">
      <alignment horizontal="right" vertical="center"/>
      <protection locked="0"/>
    </xf>
    <xf numFmtId="0" fontId="27" fillId="0" borderId="0" xfId="1" applyFont="1">
      <alignment vertical="center"/>
      <protection locked="0"/>
    </xf>
    <xf numFmtId="0" fontId="28" fillId="0" borderId="3" xfId="1" applyFont="1" applyBorder="1">
      <alignment vertical="top" wrapText="1"/>
      <protection locked="0"/>
    </xf>
    <xf numFmtId="0" fontId="26" fillId="0" borderId="3" xfId="1" applyFont="1" applyBorder="1">
      <alignment vertical="center"/>
      <protection locked="0"/>
    </xf>
    <xf numFmtId="0" fontId="26" fillId="0" borderId="3" xfId="1" applyFont="1" applyBorder="1">
      <alignment horizontal="right" vertical="center"/>
      <protection locked="0"/>
    </xf>
    <xf numFmtId="0" fontId="29" fillId="0" borderId="3" xfId="1" applyFont="1" applyBorder="1">
      <alignment vertical="center" wrapText="1"/>
      <protection locked="0"/>
    </xf>
    <xf numFmtId="0" fontId="28" fillId="0" borderId="3" xfId="1" applyFont="1" applyBorder="1">
      <alignment vertical="center" wrapText="1"/>
      <protection locked="0"/>
    </xf>
    <xf numFmtId="0" fontId="30" fillId="0" borderId="3" xfId="1" applyFont="1" applyBorder="1">
      <alignment vertical="center"/>
      <protection locked="0"/>
    </xf>
    <xf numFmtId="0" fontId="29" fillId="0" borderId="3" xfId="1" applyFont="1" applyBorder="1">
      <alignment vertical="center"/>
      <protection locked="0"/>
    </xf>
    <xf numFmtId="0" fontId="31" fillId="0" borderId="3" xfId="1" applyFont="1" applyBorder="1">
      <alignment horizontal="center" vertical="top" wrapText="1"/>
      <protection locked="0"/>
    </xf>
    <xf numFmtId="0" fontId="31" fillId="0" borderId="3" xfId="1" applyFont="1" applyBorder="1">
      <alignment horizontal="center" vertical="center" wrapText="1"/>
      <protection locked="0"/>
    </xf>
    <xf numFmtId="0" fontId="32" fillId="0" borderId="3" xfId="1" applyFont="1" applyBorder="1">
      <alignment vertical="center"/>
      <protection locked="0"/>
    </xf>
    <xf numFmtId="0" fontId="28" fillId="0" borderId="3" xfId="1" applyFont="1" applyBorder="1">
      <alignment horizontal="center" vertical="top" wrapText="1"/>
      <protection locked="0"/>
    </xf>
    <xf numFmtId="0" fontId="28" fillId="0" borderId="3" xfId="1" applyFont="1" applyBorder="1">
      <alignment vertical="top"/>
      <protection locked="0"/>
    </xf>
    <xf numFmtId="0" fontId="33" fillId="0" borderId="3" xfId="1" applyFont="1" applyBorder="1">
      <alignment vertical="center"/>
      <protection locked="0"/>
    </xf>
    <xf numFmtId="0" fontId="34" fillId="0" borderId="3" xfId="1" applyFont="1" applyBorder="1">
      <alignment horizontal="center" vertical="center"/>
      <protection locked="0"/>
    </xf>
    <xf numFmtId="0" fontId="35" fillId="0" borderId="3" xfId="1" applyFont="1" applyBorder="1">
      <alignment horizontal="center" vertical="top"/>
      <protection locked="0"/>
    </xf>
    <xf numFmtId="0" fontId="36" fillId="0" borderId="3" xfId="1" applyFont="1" applyBorder="1">
      <alignment horizontal="center" vertical="center" wrapText="1"/>
      <protection locked="0"/>
    </xf>
    <xf numFmtId="0" fontId="37" fillId="0" borderId="3" xfId="1" applyFont="1" applyBorder="1">
      <alignment horizontal="center" vertical="center" wrapText="1"/>
      <protection locked="0"/>
    </xf>
    <xf numFmtId="0" fontId="37" fillId="0" borderId="3" xfId="1" applyFont="1" applyBorder="1">
      <alignment vertical="top" wrapText="1"/>
      <protection locked="0"/>
    </xf>
    <xf numFmtId="0" fontId="37" fillId="0" borderId="3" xfId="1" applyFont="1" applyBorder="1">
      <alignment vertical="center" wrapText="1"/>
      <protection locked="0"/>
    </xf>
    <xf numFmtId="0" fontId="33" fillId="0" borderId="3" xfId="1" applyFont="1" applyBorder="1">
      <alignment vertical="center" wrapText="1"/>
      <protection locked="0"/>
    </xf>
    <xf numFmtId="0" fontId="38" fillId="0" borderId="3" xfId="1" applyFont="1" applyBorder="1">
      <alignment horizontal="center" vertical="center"/>
      <protection locked="0"/>
    </xf>
    <xf numFmtId="0" fontId="38" fillId="0" borderId="3" xfId="1" applyFont="1" applyBorder="1">
      <alignment horizontal="center" vertical="top"/>
      <protection locked="0"/>
    </xf>
    <xf numFmtId="0" fontId="39" fillId="0" borderId="3" xfId="1" applyFont="1" applyBorder="1">
      <alignment vertical="center"/>
      <protection locked="0"/>
    </xf>
    <xf numFmtId="0" fontId="40" fillId="0" borderId="3" xfId="1" applyFont="1" applyBorder="1">
      <alignment vertical="center"/>
      <protection locked="0"/>
    </xf>
    <xf numFmtId="0" fontId="33" fillId="0" borderId="3" xfId="1" applyFont="1" applyBorder="1">
      <alignment horizontal="center" vertical="center" wrapText="1"/>
      <protection locked="0"/>
    </xf>
    <xf numFmtId="0" fontId="40" fillId="0" borderId="3" xfId="1" applyFont="1" applyBorder="1">
      <alignment vertical="center" wrapText="1"/>
      <protection locked="0"/>
    </xf>
    <xf numFmtId="0" fontId="41" fillId="0" borderId="3" xfId="1" applyFont="1" applyBorder="1">
      <alignment vertical="top"/>
      <protection locked="0"/>
    </xf>
    <xf numFmtId="0" fontId="3" fillId="0" borderId="4" xfId="2" applyFont="1" applyBorder="1">
      <alignment horizontal="center" vertical="center" wrapText="1"/>
      <protection locked="0"/>
    </xf>
    <xf numFmtId="0" fontId="3" fillId="0" borderId="0" xfId="2" applyFont="1">
      <alignment horizontal="center" vertical="center" wrapText="1"/>
      <protection locked="0"/>
    </xf>
    <xf numFmtId="0" fontId="5" fillId="0" borderId="5" xfId="44" applyFont="1" applyBorder="1">
      <alignment horizontal="left" vertical="center" wrapText="1"/>
      <protection locked="0"/>
    </xf>
    <xf numFmtId="0" fontId="5" fillId="0" borderId="5" xfId="0" applyFont="1" applyBorder="1">
      <alignment horizontal="left" vertical="center" wrapText="1"/>
      <protection locked="0"/>
    </xf>
    <xf numFmtId="0" fontId="2" fillId="0" borderId="5" xfId="1" applyFont="1" applyBorder="1">
      <alignment vertical="center"/>
      <protection locked="0"/>
    </xf>
    <xf numFmtId="171" fontId="13" fillId="0" borderId="6" xfId="65" applyFont="1" applyBorder="1" applyNumberFormat="1">
      <alignment horizontal="right" vertical="center"/>
      <protection locked="0"/>
    </xf>
    <xf numFmtId="172" fontId="13" fillId="0" borderId="0" xfId="65" applyFont="1" applyNumberFormat="1">
      <alignment horizontal="right" vertical="center"/>
      <protection locked="0"/>
    </xf>
    <xf numFmtId="0" fontId="6" fillId="0" borderId="5" xfId="46" applyFont="1" applyBorder="1">
      <alignment horizontal="left" vertical="center" wrapText="1"/>
      <protection locked="0"/>
    </xf>
    <xf numFmtId="0" fontId="6" fillId="0" borderId="5" xfId="0" applyFont="1" applyBorder="1">
      <alignment horizontal="left" vertical="center" wrapText="1"/>
      <protection locked="0"/>
    </xf>
    <xf numFmtId="0" fontId="7" fillId="0" borderId="5" xfId="47" applyFont="1" applyBorder="1">
      <alignment horizontal="left" vertical="center" wrapText="1"/>
      <protection locked="0"/>
    </xf>
    <xf numFmtId="0" fontId="7" fillId="0" borderId="5" xfId="0" applyFont="1" applyBorder="1">
      <alignment horizontal="left" vertical="center" wrapText="1"/>
      <protection locked="0"/>
    </xf>
    <xf numFmtId="0" fontId="8" fillId="0" borderId="5" xfId="0" applyFont="1" applyBorder="1">
      <alignment horizontal="left" vertical="center" wrapText="1"/>
      <protection locked="0"/>
    </xf>
    <xf numFmtId="0" fontId="17" fillId="0" borderId="5" xfId="45" applyFont="1" applyBorder="1">
      <alignment horizontal="left" vertical="center" wrapText="1"/>
      <protection locked="0"/>
    </xf>
    <xf numFmtId="0" fontId="17" fillId="0" borderId="5" xfId="0" applyFont="1" applyBorder="1">
      <alignment horizontal="left" vertical="center" wrapText="1"/>
      <protection locked="0"/>
    </xf>
    <xf numFmtId="173" fontId="17" fillId="0" borderId="5" xfId="54" applyFont="1" applyBorder="1" applyNumberFormat="1">
      <alignment horizontal="right" vertical="center" wrapText="1"/>
      <protection locked="0"/>
    </xf>
    <xf numFmtId="0" fontId="17" fillId="0" borderId="5" xfId="61" applyFont="1" applyBorder="1">
      <alignment horizontal="center" vertical="center" wrapText="1"/>
      <protection locked="0"/>
    </xf>
    <xf numFmtId="172" fontId="17" fillId="0" borderId="5" xfId="0" applyFont="1" applyBorder="1" applyNumberFormat="1">
      <alignment horizontal="right" vertical="center" wrapText="1"/>
      <protection locked="0"/>
    </xf>
    <xf numFmtId="174" fontId="17" fillId="0" borderId="0" xfId="0" applyFont="1" applyNumberFormat="1">
      <alignment horizontal="center" vertical="center" wrapText="1"/>
      <protection locked="0"/>
    </xf>
    <xf numFmtId="172" fontId="17" fillId="0" borderId="0" xfId="0" applyFont="1" applyNumberFormat="1">
      <alignment horizontal="center" vertical="center" wrapText="1"/>
      <protection locked="0"/>
    </xf>
    <xf numFmtId="0" fontId="2" fillId="0" borderId="7" xfId="1" applyFont="1" applyBorder="1">
      <alignment vertical="center"/>
      <protection locked="0"/>
    </xf>
    <xf numFmtId="0" fontId="8" fillId="0" borderId="7" xfId="0" applyFont="1" applyBorder="1">
      <alignment horizontal="left" vertical="center" wrapText="1"/>
      <protection locked="0"/>
    </xf>
    <xf numFmtId="0" fontId="2" fillId="0" borderId="4" xfId="1" applyFont="1" applyBorder="1">
      <alignment vertical="center"/>
      <protection locked="0"/>
    </xf>
    <xf numFmtId="175" fontId="17" fillId="0" borderId="5" xfId="54" applyFont="1" applyBorder="1" applyNumberFormat="1">
      <alignment horizontal="right" vertical="center" wrapText="1"/>
      <protection locked="0"/>
    </xf>
    <xf numFmtId="0" fontId="3" fillId="0" borderId="7" xfId="49" applyFont="1" applyBorder="1">
      <alignment horizontal="left" vertical="center" wrapText="1"/>
      <protection locked="0"/>
    </xf>
    <xf numFmtId="172" fontId="13" fillId="0" borderId="4" xfId="65" applyFont="1" applyBorder="1" applyNumberFormat="1">
      <alignment horizontal="right" vertical="center"/>
      <protection locked="0"/>
    </xf>
    <xf numFmtId="0" fontId="10" fillId="0" borderId="0" xfId="9" applyFont="1">
      <alignment horizontal="left" vertical="center"/>
      <protection locked="0"/>
    </xf>
    <xf numFmtId="0" fontId="15" fillId="0" borderId="8" xfId="30" applyFont="1" applyBorder="1">
      <alignment horizontal="left" vertical="center" wrapText="1"/>
      <protection locked="0"/>
    </xf>
    <xf numFmtId="0" fontId="2" fillId="0" borderId="8" xfId="1" applyFont="1" applyBorder="1">
      <alignment vertical="center"/>
      <protection locked="0"/>
    </xf>
    <xf numFmtId="172" fontId="13" fillId="3" borderId="9" xfId="65" applyFont="1" applyFill="1" applyBorder="1" applyNumberFormat="1">
      <alignment horizontal="right" vertical="center"/>
      <protection locked="0"/>
    </xf>
    <xf numFmtId="0" fontId="2" fillId="0" borderId="10" xfId="1" applyFont="1" applyBorder="1">
      <alignment vertical="center"/>
      <protection locked="0"/>
    </xf>
    <xf numFmtId="0" fontId="6" fillId="0" borderId="11" xfId="0" applyFont="1" applyBorder="1">
      <alignment horizontal="left" vertical="center" wrapText="1"/>
      <protection locked="0"/>
    </xf>
    <xf numFmtId="0" fontId="2" fillId="0" borderId="11" xfId="1" applyFont="1" applyBorder="1">
      <alignment vertical="center"/>
      <protection locked="0"/>
    </xf>
    <xf numFmtId="172" fontId="13" fillId="0" borderId="12" xfId="65" applyFont="1" applyBorder="1" applyNumberFormat="1">
      <alignment horizontal="right" vertical="center"/>
      <protection locked="0"/>
    </xf>
    <xf numFmtId="172" fontId="13" fillId="3" borderId="13" xfId="65" applyFont="1" applyFill="1" applyBorder="1" applyNumberFormat="1">
      <alignment horizontal="right" vertical="center"/>
      <protection locked="0"/>
    </xf>
  </cellXfs>
  <cellStyles count="289">
    <cellStyle name="Normal" xfId="0" builtinId="0"/>
    <cellStyle name="default" xfId="1"/>
    <cellStyle name="Entete" xfId="2"/>
    <cellStyle name="Lot" xfId="3"/>
    <cellStyle name="Bord" xfId="4"/>
    <cellStyle name="Niv1" xfId="5"/>
    <cellStyle name="Niv2" xfId="6"/>
    <cellStyle name="Niv3" xfId="7"/>
    <cellStyle name="Niv4" xfId="7"/>
    <cellStyle name="Niv5" xfId="8"/>
    <cellStyle name="Niv6" xfId="8"/>
    <cellStyle name="RecapListePSE" xfId="7"/>
    <cellStyle name="Lot2" xfId="7"/>
    <cellStyle name="Bord2" xfId="7"/>
    <cellStyle name="Niv12" xfId="7"/>
    <cellStyle name="Niv22" xfId="7"/>
    <cellStyle name="Niv32" xfId="7"/>
    <cellStyle name="Niv42" xfId="7"/>
    <cellStyle name="Niv52" xfId="7"/>
    <cellStyle name="Niv62" xfId="7"/>
    <cellStyle name="LignesTot2" xfId="9"/>
    <cellStyle name="LignesTot2PxTotal" xfId="9"/>
    <cellStyle name="RecapRecapLots2" xfId="4"/>
    <cellStyle name="RecapRecapBord2" xfId="10"/>
    <cellStyle name="RecapRecapOuv2" xfId="7"/>
    <cellStyle name="RecapRecapMOA2" xfId="7"/>
    <cellStyle name="RecapRecapMark2" xfId="7"/>
    <cellStyle name="RecapRecapTranches2" xfId="11"/>
    <cellStyle name="RecapRecapOptions2" xfId="11"/>
    <cellStyle name="RecapRecapLots5fusion" xfId="12"/>
    <cellStyle name="RecapRecapLots5Code" xfId="13"/>
    <cellStyle name="RecapRecapLots5Designation" xfId="13"/>
    <cellStyle name="RecapRecapLots5PxTotal" xfId="14"/>
    <cellStyle name="RecapRecapLots5TVA" xfId="15"/>
    <cellStyle name="RecapRecapLots5CValeur" xfId="14"/>
    <cellStyle name="RecapRecapLots5PxLettres" xfId="16"/>
    <cellStyle name="RecapRecapBord5fusion" xfId="17"/>
    <cellStyle name="RecapRecapBord5Code" xfId="18"/>
    <cellStyle name="RecapRecapBord5Designation" xfId="18"/>
    <cellStyle name="RecapRecapBord5PxTotal" xfId="19"/>
    <cellStyle name="RecapRecapBord5TVA" xfId="20"/>
    <cellStyle name="RecapRecapBord5CValeur" xfId="19"/>
    <cellStyle name="RecapRecapBord5PxLettres" xfId="10"/>
    <cellStyle name="RecapRecapOuv5fusion" xfId="21"/>
    <cellStyle name="RecapRecapOuv5Code" xfId="22"/>
    <cellStyle name="RecapRecapOuv5Designation" xfId="22"/>
    <cellStyle name="RecapRecapOuv5PxTotal" xfId="23"/>
    <cellStyle name="RecapRecapOuv5TVA" xfId="24"/>
    <cellStyle name="RecapRecapOuv5CValeur" xfId="23"/>
    <cellStyle name="RecapRecapOuv5PxLettres" xfId="7"/>
    <cellStyle name="RecapRecapTranches5fusion" xfId="21"/>
    <cellStyle name="RecapRecapTranches5Code" xfId="22"/>
    <cellStyle name="RecapRecapTranches5Designation" xfId="22"/>
    <cellStyle name="RecapRecapTranches5PxTotal" xfId="23"/>
    <cellStyle name="RecapRecapTranches5TVA" xfId="24"/>
    <cellStyle name="RecapRecapTranches5CValeur" xfId="23"/>
    <cellStyle name="RecapRecapTranches5PxLettres" xfId="7"/>
    <cellStyle name="RecapRecapMOA5fusion" xfId="21"/>
    <cellStyle name="RecapRecapMOA5Code" xfId="22"/>
    <cellStyle name="RecapRecapMOA5Designation" xfId="22"/>
    <cellStyle name="RecapRecapMOA5PxTotal" xfId="23"/>
    <cellStyle name="RecapRecapMOA5TVA" xfId="24"/>
    <cellStyle name="RecapRecapMOA5CValeur" xfId="23"/>
    <cellStyle name="RecapRecapMOA5PxLettres" xfId="7"/>
    <cellStyle name="RecapRecapOptions5fusion" xfId="25"/>
    <cellStyle name="RecapRecapOptions5Code" xfId="26"/>
    <cellStyle name="RecapRecapOptions5Designation" xfId="26"/>
    <cellStyle name="RecapRecapOptions5PxTotal" xfId="27"/>
    <cellStyle name="RecapRecapOptions5TVA" xfId="28"/>
    <cellStyle name="RecapRecapOptions5CValeur" xfId="27"/>
    <cellStyle name="RecapRecapOptions5PxLettres" xfId="29"/>
    <cellStyle name="RecapRecapMark5fusion" xfId="21"/>
    <cellStyle name="RecapRecapMark5Code" xfId="22"/>
    <cellStyle name="RecapRecapMark5Designation" xfId="22"/>
    <cellStyle name="RecapRecapMark5PxTotal" xfId="23"/>
    <cellStyle name="RecapRecapMark5TVA" xfId="24"/>
    <cellStyle name="RecapRecapMark5CValeur" xfId="23"/>
    <cellStyle name="RecapRecapMark5PxLettres" xfId="7"/>
    <cellStyle name="LignesTot5" xfId="30"/>
    <cellStyle name="LignesTot5PxTotal" xfId="31"/>
    <cellStyle name="LignesTot8" xfId="5"/>
    <cellStyle name="LignesTot8PxTotal" xfId="32"/>
    <cellStyle name="LignesTot11" xfId="5"/>
    <cellStyle name="LignesTot11PxTotal" xfId="32"/>
    <cellStyle name="LignesTot13" xfId="33"/>
    <cellStyle name="LignesTot13PxTotal" xfId="34"/>
    <cellStyle name="LignesTot13Designation" xfId="35"/>
    <cellStyle name="LignesTot15" xfId="7"/>
    <cellStyle name="LignesTot15PxTotal" xfId="36"/>
    <cellStyle name="Lotfusion" xfId="37"/>
    <cellStyle name="Bordfusion" xfId="38"/>
    <cellStyle name="Artfusion" xfId="39"/>
    <cellStyle name="Niv1fusion" xfId="40"/>
    <cellStyle name="Niv2fusion" xfId="41"/>
    <cellStyle name="Niv3fusion" xfId="21"/>
    <cellStyle name="Niv4fusion" xfId="21"/>
    <cellStyle name="Niv5fusion" xfId="42"/>
    <cellStyle name="Niv6fusion" xfId="42"/>
    <cellStyle name="LotCode" xfId="43"/>
    <cellStyle name="BordCode" xfId="44"/>
    <cellStyle name="ArtCode" xfId="45"/>
    <cellStyle name="Niv1Code" xfId="46"/>
    <cellStyle name="Niv2Code" xfId="47"/>
    <cellStyle name="Niv3Code" xfId="22"/>
    <cellStyle name="Niv4Code" xfId="22"/>
    <cellStyle name="Niv5Code" xfId="48"/>
    <cellStyle name="Niv6Code" xfId="48"/>
    <cellStyle name="LotDesignation" xfId="43"/>
    <cellStyle name="BordDesignation" xfId="44"/>
    <cellStyle name="ArtDesignation" xfId="45"/>
    <cellStyle name="Niv1Designation" xfId="46"/>
    <cellStyle name="Niv2Designation" xfId="47"/>
    <cellStyle name="Niv3Designation" xfId="22"/>
    <cellStyle name="Niv4Designation" xfId="22"/>
    <cellStyle name="Niv5Designation" xfId="48"/>
    <cellStyle name="Niv6Designation" xfId="48"/>
    <cellStyle name="RecapLotDesignation" xfId="22"/>
    <cellStyle name="RecapBordDesignation" xfId="49"/>
    <cellStyle name="RecapNiv1Designation" xfId="22"/>
    <cellStyle name="RecapNiv2Designation" xfId="22"/>
    <cellStyle name="RecapNiv3Designation" xfId="22"/>
    <cellStyle name="RecapNiv4Designation" xfId="22"/>
    <cellStyle name="RecapNiv5Designation" xfId="22"/>
    <cellStyle name="RecapNiv6Designation" xfId="22"/>
    <cellStyle name="RecapLotPxTotal" xfId="23"/>
    <cellStyle name="RecapBordPxTotal" xfId="50"/>
    <cellStyle name="RecapNiv1PxTotal" xfId="23"/>
    <cellStyle name="RecapNiv2PxTotal" xfId="23"/>
    <cellStyle name="RecapNiv3PxTotal" xfId="23"/>
    <cellStyle name="RecapNiv4PxTotal" xfId="23"/>
    <cellStyle name="RecapNiv5PxTotal" xfId="23"/>
    <cellStyle name="RecapNiv6PxTotal" xfId="23"/>
    <cellStyle name="RecapLotTVA" xfId="24"/>
    <cellStyle name="RecapBordTVA" xfId="2"/>
    <cellStyle name="RecapNiv1TVA" xfId="24"/>
    <cellStyle name="RecapNiv2TVA" xfId="24"/>
    <cellStyle name="RecapNiv3TVA" xfId="24"/>
    <cellStyle name="RecapNiv4TVA" xfId="24"/>
    <cellStyle name="RecapNiv5TVA" xfId="24"/>
    <cellStyle name="RecapNiv6TVA" xfId="24"/>
    <cellStyle name="RecapLotPxLettres" xfId="7"/>
    <cellStyle name="RecapBordPxLettres" xfId="51"/>
    <cellStyle name="RecapNiv1PxLettres" xfId="7"/>
    <cellStyle name="RecapNiv2PxLettres" xfId="7"/>
    <cellStyle name="RecapNiv3PxLettres" xfId="7"/>
    <cellStyle name="RecapNiv4PxLettres" xfId="7"/>
    <cellStyle name="RecapNiv5PxLettres" xfId="7"/>
    <cellStyle name="RecapNiv6PxLettres" xfId="7"/>
    <cellStyle name="RecapLotCValeur" xfId="23"/>
    <cellStyle name="RecapBordCValeur" xfId="50"/>
    <cellStyle name="RecapNiv1CValeur" xfId="23"/>
    <cellStyle name="RecapNiv2CValeur" xfId="23"/>
    <cellStyle name="RecapNiv3CValeur" xfId="23"/>
    <cellStyle name="RecapNiv4CValeur" xfId="23"/>
    <cellStyle name="RecapNiv5CValeur" xfId="23"/>
    <cellStyle name="RecapNiv6CValeur" xfId="23"/>
    <cellStyle name="LotQuant" xfId="52"/>
    <cellStyle name="BordQuant" xfId="53"/>
    <cellStyle name="ArtQuant" xfId="54"/>
    <cellStyle name="Niv1Quant" xfId="55"/>
    <cellStyle name="Niv2Quant" xfId="56"/>
    <cellStyle name="Niv3Quant" xfId="23"/>
    <cellStyle name="Niv4Quant" xfId="23"/>
    <cellStyle name="Niv5Quant" xfId="57"/>
    <cellStyle name="Niv6Quant" xfId="57"/>
    <cellStyle name="LotQteLettres" xfId="3"/>
    <cellStyle name="BordQteLettres" xfId="4"/>
    <cellStyle name="ArtQteLettres" xfId="58"/>
    <cellStyle name="Niv1QteLettres" xfId="5"/>
    <cellStyle name="Niv2QteLettres" xfId="6"/>
    <cellStyle name="Niv3QteLettres" xfId="7"/>
    <cellStyle name="Niv4QteLettres" xfId="7"/>
    <cellStyle name="Niv5QteLettres" xfId="8"/>
    <cellStyle name="Niv6QteLettres" xfId="8"/>
    <cellStyle name="LotQteEnt" xfId="52"/>
    <cellStyle name="BordQteEnt" xfId="53"/>
    <cellStyle name="ArtQteEnt" xfId="54"/>
    <cellStyle name="Niv1QteEnt" xfId="55"/>
    <cellStyle name="Niv2QteEnt" xfId="56"/>
    <cellStyle name="Niv3QteEnt" xfId="23"/>
    <cellStyle name="Niv4QteEnt" xfId="23"/>
    <cellStyle name="Niv5QteEnt" xfId="57"/>
    <cellStyle name="Niv6QteEnt" xfId="57"/>
    <cellStyle name="LotUnite" xfId="59"/>
    <cellStyle name="BordUnite" xfId="60"/>
    <cellStyle name="ArtUnite" xfId="61"/>
    <cellStyle name="Niv1Unite" xfId="62"/>
    <cellStyle name="Niv2Unite" xfId="63"/>
    <cellStyle name="Niv3Unite" xfId="24"/>
    <cellStyle name="Niv4Unite" xfId="24"/>
    <cellStyle name="Niv5Unite" xfId="64"/>
    <cellStyle name="Niv6Unite" xfId="64"/>
    <cellStyle name="LotPxUnit" xfId="52"/>
    <cellStyle name="BordPxUnit" xfId="53"/>
    <cellStyle name="ArtPxUnit" xfId="54"/>
    <cellStyle name="Niv1PxUnit" xfId="55"/>
    <cellStyle name="Niv2PxUnit" xfId="56"/>
    <cellStyle name="Niv3PxUnit" xfId="23"/>
    <cellStyle name="Niv4PxUnit" xfId="23"/>
    <cellStyle name="Niv5PxUnit" xfId="57"/>
    <cellStyle name="Niv6PxUnit" xfId="57"/>
    <cellStyle name="LotTVA" xfId="59"/>
    <cellStyle name="BordTVA" xfId="60"/>
    <cellStyle name="ArtTVA" xfId="61"/>
    <cellStyle name="Niv1TVA" xfId="62"/>
    <cellStyle name="Niv2TVA" xfId="63"/>
    <cellStyle name="Niv3TVA" xfId="24"/>
    <cellStyle name="Niv4TVA" xfId="24"/>
    <cellStyle name="Niv5TVA" xfId="64"/>
    <cellStyle name="Niv6TVA" xfId="64"/>
    <cellStyle name="LotPxTotal" xfId="52"/>
    <cellStyle name="BordPxTotal" xfId="53"/>
    <cellStyle name="ArtPxTotal" xfId="54"/>
    <cellStyle name="Niv1PxTotal" xfId="55"/>
    <cellStyle name="Niv2PxTotal" xfId="56"/>
    <cellStyle name="Niv3PxTotal" xfId="23"/>
    <cellStyle name="Niv4PxTotal" xfId="23"/>
    <cellStyle name="Niv5PxTotal" xfId="57"/>
    <cellStyle name="Niv6PxTotal" xfId="57"/>
    <cellStyle name="LotPxLettres" xfId="3"/>
    <cellStyle name="BordPxLettres" xfId="4"/>
    <cellStyle name="ArtPxLettres" xfId="58"/>
    <cellStyle name="Niv1PxLettres" xfId="5"/>
    <cellStyle name="Niv2PxLettres" xfId="6"/>
    <cellStyle name="Niv3PxLettres" xfId="7"/>
    <cellStyle name="Niv4PxLettres" xfId="7"/>
    <cellStyle name="Niv5PxLettres" xfId="8"/>
    <cellStyle name="Niv6PxLettres" xfId="8"/>
    <cellStyle name="LotCValeur" xfId="52"/>
    <cellStyle name="BordCValeur" xfId="53"/>
    <cellStyle name="ArtCValeur" xfId="54"/>
    <cellStyle name="Niv1CValeur" xfId="55"/>
    <cellStyle name="Niv2CValeur" xfId="56"/>
    <cellStyle name="Niv3CValeur" xfId="23"/>
    <cellStyle name="Niv4CValeur" xfId="23"/>
    <cellStyle name="Niv5CValeur" xfId="57"/>
    <cellStyle name="Niv6CValeur" xfId="57"/>
    <cellStyle name="LotPxULettres" xfId="3"/>
    <cellStyle name="BordPxULettres" xfId="4"/>
    <cellStyle name="ArtPxULettres" xfId="58"/>
    <cellStyle name="Niv1PxULettres" xfId="5"/>
    <cellStyle name="Niv2PxULettres" xfId="6"/>
    <cellStyle name="Niv3PxULettres" xfId="7"/>
    <cellStyle name="Niv4PxULettres" xfId="7"/>
    <cellStyle name="Niv5PxULettres" xfId="8"/>
    <cellStyle name="Niv6PxULettres" xfId="8"/>
    <cellStyle name="LotQteLoc" xfId="52"/>
    <cellStyle name="BordQteLoc" xfId="53"/>
    <cellStyle name="ArtQteLoc" xfId="54"/>
    <cellStyle name="Niv1QteLoc" xfId="55"/>
    <cellStyle name="Niv2QteLoc" xfId="56"/>
    <cellStyle name="Niv3QteLoc" xfId="23"/>
    <cellStyle name="Niv4QteLoc" xfId="23"/>
    <cellStyle name="Niv5QteLoc" xfId="57"/>
    <cellStyle name="Niv6QteLoc" xfId="57"/>
    <cellStyle name="LotMark" xfId="3"/>
    <cellStyle name="BordMark" xfId="4"/>
    <cellStyle name="ArtMark" xfId="58"/>
    <cellStyle name="Niv1Mark" xfId="5"/>
    <cellStyle name="Niv2Mark" xfId="6"/>
    <cellStyle name="Niv3Mark" xfId="7"/>
    <cellStyle name="Niv4Mark" xfId="7"/>
    <cellStyle name="Niv5Mark" xfId="8"/>
    <cellStyle name="Niv6Mark" xfId="8"/>
    <cellStyle name="Quant" xfId="23"/>
    <cellStyle name="QteLettres" xfId="7"/>
    <cellStyle name="QteEnt" xfId="23"/>
    <cellStyle name="Unite" xfId="24"/>
    <cellStyle name="PxUnit" xfId="23"/>
    <cellStyle name="TVA" xfId="24"/>
    <cellStyle name="PxTotal" xfId="65"/>
    <cellStyle name="PxLettres" xfId="7"/>
    <cellStyle name="CValeur" xfId="36"/>
    <cellStyle name="PxULettres" xfId="7"/>
    <cellStyle name="QteLoc" xfId="66"/>
    <cellStyle name="Mark" xfId="7"/>
    <cellStyle name="DescTech" xfId="67"/>
    <cellStyle name="DescCom" xfId="68"/>
    <cellStyle name="TitrePUETL" xfId="66"/>
    <cellStyle name="PUETL" xfId="66"/>
    <cellStyle name="TitreLoc" xfId="69"/>
    <cellStyle name="Loc" xfId="70"/>
    <cellStyle name="MinuteDesignation" xfId="71"/>
    <cellStyle name="MinuteDesignation_d" xfId="72"/>
    <cellStyle name="Minutefusion" xfId="73"/>
    <cellStyle name="Minutecode" xfId="72"/>
    <cellStyle name="MinuteQuant" xfId="72"/>
    <cellStyle name="MinuteUnite" xfId="73"/>
    <cellStyle name="Signature" xfId="7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2398395</xdr:colOff>
      <xdr:row>1</xdr:row>
      <xdr:rowOff>28575</xdr:rowOff>
    </xdr:from>
    <xdr:to>
      <xdr:col>1</xdr:col>
      <xdr:colOff>3284220</xdr:colOff>
      <xdr:row>3</xdr:row>
      <xdr:rowOff>76200</xdr:rowOff>
    </xdr:to>
    <xdr:pic>
      <xdr:nvPicPr>
        <xdr:cNvPr id="1" name="picture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1615440</xdr:colOff>
      <xdr:row>13</xdr:row>
      <xdr:rowOff>100965</xdr:rowOff>
    </xdr:from>
    <xdr:to>
      <xdr:col>2</xdr:col>
      <xdr:colOff>447675</xdr:colOff>
      <xdr:row>24</xdr:row>
      <xdr:rowOff>190500</xdr:rowOff>
    </xdr:to>
    <xdr:pic>
      <xdr:nvPicPr>
        <xdr:cNvPr id="2" name="eyJpbmRleCI6MTQxLCJxdWFsaXRlIjowLCJvcmRyZSI6MCwiaW5mbyI6IiIsInV1aWQiOiIyMDk4ODFFMERDODI0Q0NFQUZGRTc3NjU0RjdENENENSJ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2205990</xdr:colOff>
      <xdr:row>33</xdr:row>
      <xdr:rowOff>93345</xdr:rowOff>
    </xdr:from>
    <xdr:to>
      <xdr:col>1</xdr:col>
      <xdr:colOff>3006090</xdr:colOff>
      <xdr:row>37</xdr:row>
      <xdr:rowOff>102870</xdr:rowOff>
    </xdr:to>
    <xdr:pic>
      <xdr:nvPicPr>
        <xdr:cNvPr id="3" name="eyJpbmRleCI6OTY0LCJxdWFsaXRlIjoxLCJvcmRyZSI6MSwiaW5mbyI6IkFYIiwidXVpZCI6IjI3RDJGNzE0MTAxNTRGRjM4ODIyQkNGMzU0NzYzOUQ0In0=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7201CC6-8651-0A32-F881-077216571CF1}" mc:Ignorable="x14ac xr xr2 xr3">
  <sheetPr>
    <pageSetUpPr fitToPage="1"/>
  </sheetPr>
  <dimension ref="A1:P254"/>
  <sheetViews>
    <sheetView topLeftCell="A1" showGridLines="0" showRowColHeaders="0" workbookViewId="0" tabSelected="1">
      <selection activeCell="A1" sqref="A1"/>
    </sheetView>
  </sheetViews>
  <sheetFormatPr defaultColWidth="7.75390625" customHeight="1" defaultRowHeight="15"/>
  <cols>
    <col min="1" max="1" width="9.50390625" customWidth="1"/>
    <col min="2" max="2" width="44.625" customWidth="1"/>
    <col min="3" max="3" width="9.50390625" customWidth="1"/>
    <col min="4" max="4" width="7.125" customWidth="1"/>
    <col min="5" max="5" width="9.50390625" customWidth="1"/>
    <col min="6" max="6" width="11.75390625" customWidth="1"/>
    <col min="7" max="13" width="7.75390625" hidden="1"/>
  </cols>
  <sheetData>
    <row customHeight="1" ht="15">
      <c r="A1" s="76" t="s">
        <v>0</v>
      </c>
      <c r="B1" s="77"/>
      <c r="C1" s="77"/>
      <c r="D1" s="77"/>
      <c r="E1" s="77"/>
      <c r="F1" s="77"/>
      <c r="G1" s="78"/>
      <c r="H1" s="78"/>
      <c r="I1" s="78"/>
      <c r="J1" s="78"/>
      <c r="K1" s="78"/>
      <c r="L1" s="78"/>
      <c r="M1" s="78" t="s">
        <v>1</v>
      </c>
      <c r="N1" s="78"/>
      <c r="O1" s="78"/>
      <c r="P1" s="78"/>
    </row>
    <row customHeight="1" ht="52.5">
      <c r="A2" s="79"/>
      <c r="B2" s="80"/>
      <c r="C2" s="81"/>
      <c r="D2" s="81"/>
      <c r="E2" s="81"/>
      <c r="F2" s="82"/>
      <c r="G2" s="78"/>
      <c r="H2" s="78"/>
      <c r="I2" s="78"/>
      <c r="J2" s="78"/>
      <c r="K2" s="78"/>
      <c r="L2" s="78"/>
      <c r="M2" s="78" t="s">
        <v>1</v>
      </c>
      <c r="N2" s="78"/>
      <c r="O2" s="78"/>
      <c r="P2" s="78"/>
    </row>
    <row customHeight="1" ht="15">
      <c r="A3" s="83"/>
      <c r="B3" s="84"/>
      <c r="C3" s="85"/>
      <c r="D3" s="85"/>
      <c r="E3" s="85"/>
      <c r="F3" s="86"/>
      <c r="G3" s="78"/>
      <c r="H3" s="78"/>
      <c r="I3" s="78"/>
      <c r="J3" s="78"/>
      <c r="K3" s="78"/>
      <c r="L3" s="78"/>
      <c r="M3" s="78" t="s">
        <v>1</v>
      </c>
      <c r="N3" s="78"/>
      <c r="O3" s="78"/>
      <c r="P3" s="78"/>
    </row>
    <row customHeight="1" ht="15">
      <c r="A4" s="87"/>
      <c r="B4" s="88"/>
      <c r="C4" s="89"/>
      <c r="D4" s="89"/>
      <c r="E4" s="89"/>
      <c r="F4" s="89"/>
      <c r="G4" s="78"/>
      <c r="H4" s="78"/>
      <c r="I4" s="78"/>
      <c r="J4" s="78"/>
      <c r="K4" s="78"/>
      <c r="L4" s="78"/>
      <c r="M4" s="78" t="s">
        <v>1</v>
      </c>
      <c r="N4" s="78"/>
      <c r="O4" s="78"/>
      <c r="P4" s="78"/>
    </row>
    <row customHeight="1" ht="15">
      <c r="A5" s="87"/>
      <c r="B5" s="88"/>
      <c r="C5" s="89"/>
      <c r="D5" s="89"/>
      <c r="E5" s="89"/>
      <c r="F5" s="89"/>
      <c r="G5" s="78"/>
      <c r="H5" s="78"/>
      <c r="I5" s="78"/>
      <c r="J5" s="78"/>
      <c r="K5" s="78"/>
      <c r="L5" s="78"/>
      <c r="M5" s="78" t="s">
        <v>1</v>
      </c>
      <c r="N5" s="78"/>
      <c r="O5" s="78"/>
      <c r="P5" s="78"/>
    </row>
    <row customHeight="1" ht="15">
      <c r="A6" s="87"/>
      <c r="B6" s="88"/>
      <c r="C6" s="89"/>
      <c r="D6" s="89"/>
      <c r="E6" s="89"/>
      <c r="F6" s="89"/>
      <c r="G6" s="78"/>
      <c r="H6" s="78"/>
      <c r="I6" s="78"/>
      <c r="J6" s="78"/>
      <c r="K6" s="78"/>
      <c r="L6" s="78"/>
      <c r="M6" s="78" t="s">
        <v>1</v>
      </c>
      <c r="N6" s="78"/>
      <c r="O6" s="78"/>
      <c r="P6" s="78"/>
    </row>
    <row customHeight="1" ht="33">
      <c r="A7" s="87"/>
      <c r="B7" s="88"/>
      <c r="C7" s="89"/>
      <c r="D7" s="89"/>
      <c r="E7" s="89"/>
      <c r="F7" s="89"/>
      <c r="G7" s="78"/>
      <c r="H7" s="78"/>
      <c r="I7" s="78"/>
      <c r="J7" s="78"/>
      <c r="K7" s="78"/>
      <c r="L7" s="78"/>
      <c r="M7" s="78" t="s">
        <v>1</v>
      </c>
      <c r="N7" s="78"/>
      <c r="O7" s="78"/>
      <c r="P7" s="78"/>
    </row>
    <row customHeight="1" ht="26.25">
      <c r="A8" s="90"/>
      <c r="B8" s="91" t="s">
        <v>2</v>
      </c>
      <c r="C8" s="92"/>
      <c r="D8" s="92"/>
      <c r="E8" s="92"/>
      <c r="F8" s="85"/>
      <c r="G8" s="78"/>
      <c r="H8" s="78"/>
      <c r="I8" s="78"/>
      <c r="J8" s="78"/>
      <c r="K8" s="78"/>
      <c r="L8" s="78"/>
      <c r="M8" s="78" t="s">
        <v>1</v>
      </c>
      <c r="N8" s="78"/>
      <c r="O8" s="78"/>
      <c r="P8" s="78"/>
    </row>
    <row customHeight="1" ht="31.5">
      <c r="A9" s="93"/>
      <c r="B9" s="94" t="s">
        <v>3</v>
      </c>
      <c r="C9" s="84"/>
      <c r="D9" s="95"/>
      <c r="E9" s="95"/>
      <c r="F9" s="96"/>
      <c r="G9" s="78"/>
      <c r="H9" s="78"/>
      <c r="I9" s="78"/>
      <c r="J9" s="78"/>
      <c r="K9" s="78"/>
      <c r="L9" s="78"/>
      <c r="M9" s="78" t="s">
        <v>1</v>
      </c>
      <c r="N9" s="78"/>
      <c r="O9" s="78"/>
      <c r="P9" s="78"/>
    </row>
    <row customHeight="1" ht="27">
      <c r="A10" s="97" t="s">
        <v>4</v>
      </c>
      <c r="B10" s="97" t="s">
        <v>5</v>
      </c>
      <c r="C10" s="98"/>
      <c r="D10" s="98"/>
      <c r="E10" s="98"/>
      <c r="F10" s="97"/>
      <c r="G10" s="78"/>
      <c r="H10" s="78"/>
      <c r="I10" s="78"/>
      <c r="J10" s="78"/>
      <c r="K10" s="78"/>
      <c r="L10" s="78"/>
      <c r="M10" s="78" t="s">
        <v>1</v>
      </c>
      <c r="N10" s="78"/>
      <c r="O10" s="78"/>
      <c r="P10" s="78"/>
    </row>
    <row customHeight="1" ht="21.75">
      <c r="A11" s="90"/>
      <c r="B11" s="95"/>
      <c r="C11" s="95"/>
      <c r="D11" s="95"/>
      <c r="E11" s="95"/>
      <c r="F11" s="95"/>
      <c r="G11" s="78"/>
      <c r="H11" s="78"/>
      <c r="I11" s="78"/>
      <c r="J11" s="78"/>
      <c r="K11" s="78"/>
      <c r="L11" s="78"/>
      <c r="M11" s="78" t="s">
        <v>1</v>
      </c>
      <c r="N11" s="78"/>
      <c r="O11" s="78"/>
      <c r="P11" s="78"/>
    </row>
    <row customHeight="1" ht="61.5">
      <c r="A12" s="99"/>
      <c r="B12" s="100" t="s">
        <v>6</v>
      </c>
      <c r="C12" s="101"/>
      <c r="D12" s="102"/>
      <c r="E12" s="102"/>
      <c r="F12" s="103"/>
      <c r="G12" s="78"/>
      <c r="H12" s="78"/>
      <c r="I12" s="78"/>
      <c r="J12" s="78"/>
      <c r="K12" s="78"/>
      <c r="L12" s="78"/>
      <c r="M12" s="78" t="s">
        <v>1</v>
      </c>
      <c r="N12" s="78"/>
      <c r="O12" s="78"/>
      <c r="P12" s="78"/>
    </row>
    <row customHeight="1" ht="15">
      <c r="A13" s="104" t="s">
        <v>7</v>
      </c>
      <c r="B13" s="104" t="s">
        <v>5</v>
      </c>
      <c r="C13" s="105"/>
      <c r="D13" s="105"/>
      <c r="E13" s="105"/>
      <c r="F13" s="104"/>
      <c r="G13" s="78"/>
      <c r="H13" s="78"/>
      <c r="I13" s="78"/>
      <c r="J13" s="78"/>
      <c r="K13" s="78"/>
      <c r="L13" s="78"/>
      <c r="M13" s="78" t="s">
        <v>1</v>
      </c>
      <c r="N13" s="78"/>
      <c r="O13" s="78"/>
      <c r="P13" s="78"/>
    </row>
    <row customHeight="1" ht="15.75">
      <c r="A14" s="106"/>
      <c r="B14" s="107"/>
      <c r="C14" s="107"/>
      <c r="D14" s="107"/>
      <c r="E14" s="107"/>
      <c r="F14" s="107"/>
      <c r="G14" s="78"/>
      <c r="H14" s="78"/>
      <c r="I14" s="78"/>
      <c r="J14" s="78"/>
      <c r="K14" s="78"/>
      <c r="L14" s="78"/>
      <c r="M14" s="78" t="s">
        <v>1</v>
      </c>
      <c r="N14" s="78"/>
      <c r="O14" s="78"/>
      <c r="P14" s="78"/>
    </row>
    <row customHeight="1" ht="15.75">
      <c r="A15" s="106"/>
      <c r="B15" s="107"/>
      <c r="C15" s="107"/>
      <c r="D15" s="107"/>
      <c r="E15" s="107"/>
      <c r="F15" s="107"/>
      <c r="G15" s="78"/>
      <c r="H15" s="78"/>
      <c r="I15" s="78"/>
      <c r="J15" s="78"/>
      <c r="K15" s="78"/>
      <c r="L15" s="78"/>
      <c r="M15" s="78" t="s">
        <v>1</v>
      </c>
      <c r="N15" s="78"/>
      <c r="O15" s="78"/>
      <c r="P15" s="78"/>
    </row>
    <row customHeight="1" ht="15.75">
      <c r="A16" s="106"/>
      <c r="B16" s="107"/>
      <c r="C16" s="107"/>
      <c r="D16" s="107"/>
      <c r="E16" s="107"/>
      <c r="F16" s="107"/>
      <c r="G16" s="78"/>
      <c r="H16" s="78"/>
      <c r="I16" s="78"/>
      <c r="J16" s="78"/>
      <c r="K16" s="78"/>
      <c r="L16" s="78"/>
      <c r="M16" s="78" t="s">
        <v>1</v>
      </c>
      <c r="N16" s="78"/>
      <c r="O16" s="78"/>
      <c r="P16" s="78"/>
    </row>
    <row customHeight="1" ht="15.75">
      <c r="A17" s="106"/>
      <c r="B17" s="107"/>
      <c r="C17" s="107"/>
      <c r="D17" s="107"/>
      <c r="E17" s="107"/>
      <c r="F17" s="107"/>
      <c r="G17" s="78"/>
      <c r="H17" s="78"/>
      <c r="I17" s="78"/>
      <c r="J17" s="78"/>
      <c r="K17" s="78"/>
      <c r="L17" s="78"/>
      <c r="M17" s="78" t="s">
        <v>1</v>
      </c>
      <c r="N17" s="78"/>
      <c r="O17" s="78"/>
      <c r="P17" s="78"/>
    </row>
    <row customHeight="1" ht="15.75">
      <c r="A18" s="106"/>
      <c r="B18" s="107"/>
      <c r="C18" s="107"/>
      <c r="D18" s="107"/>
      <c r="E18" s="107"/>
      <c r="F18" s="107"/>
      <c r="G18" s="78"/>
      <c r="H18" s="78"/>
      <c r="I18" s="78"/>
      <c r="J18" s="78"/>
      <c r="K18" s="78"/>
      <c r="L18" s="78"/>
      <c r="M18" s="78" t="s">
        <v>1</v>
      </c>
      <c r="N18" s="78"/>
      <c r="O18" s="78"/>
      <c r="P18" s="78"/>
    </row>
    <row customHeight="1" ht="15.75">
      <c r="A19" s="106"/>
      <c r="B19" s="107"/>
      <c r="C19" s="107"/>
      <c r="D19" s="107"/>
      <c r="E19" s="107"/>
      <c r="F19" s="107"/>
      <c r="G19" s="78"/>
      <c r="H19" s="78"/>
      <c r="I19" s="78"/>
      <c r="J19" s="78"/>
      <c r="K19" s="78"/>
      <c r="L19" s="78"/>
      <c r="M19" s="78" t="s">
        <v>1</v>
      </c>
      <c r="N19" s="78"/>
      <c r="O19" s="78"/>
      <c r="P19" s="78"/>
    </row>
    <row customHeight="1" ht="15">
      <c r="A20" s="106"/>
      <c r="B20" s="107"/>
      <c r="C20" s="107"/>
      <c r="D20" s="107"/>
      <c r="E20" s="107"/>
      <c r="F20" s="107"/>
      <c r="G20" s="78"/>
      <c r="H20" s="78"/>
      <c r="I20" s="78"/>
      <c r="J20" s="78"/>
      <c r="K20" s="78"/>
      <c r="L20" s="78"/>
      <c r="M20" s="78" t="s">
        <v>1</v>
      </c>
      <c r="N20" s="78"/>
      <c r="O20" s="78"/>
      <c r="P20" s="78"/>
    </row>
    <row customHeight="1" ht="15">
      <c r="A21" s="106"/>
      <c r="B21" s="107"/>
      <c r="C21" s="107"/>
      <c r="D21" s="107"/>
      <c r="E21" s="107"/>
      <c r="F21" s="107"/>
      <c r="G21" s="78"/>
      <c r="H21" s="78"/>
      <c r="I21" s="78"/>
      <c r="J21" s="78"/>
      <c r="K21" s="78"/>
      <c r="L21" s="78"/>
      <c r="M21" s="78" t="s">
        <v>1</v>
      </c>
      <c r="N21" s="78"/>
      <c r="O21" s="78"/>
      <c r="P21" s="78"/>
    </row>
    <row customHeight="1" ht="15">
      <c r="A22" s="106"/>
      <c r="B22" s="107"/>
      <c r="C22" s="107"/>
      <c r="D22" s="107"/>
      <c r="E22" s="107"/>
      <c r="F22" s="107"/>
      <c r="G22" s="78"/>
      <c r="H22" s="78"/>
      <c r="I22" s="78"/>
      <c r="J22" s="78"/>
      <c r="K22" s="78"/>
      <c r="L22" s="78"/>
      <c r="M22" s="78" t="s">
        <v>1</v>
      </c>
      <c r="N22" s="78"/>
      <c r="O22" s="78"/>
      <c r="P22" s="78"/>
    </row>
    <row customHeight="1" ht="15">
      <c r="A23" s="106"/>
      <c r="B23" s="107"/>
      <c r="C23" s="107"/>
      <c r="D23" s="107"/>
      <c r="E23" s="107"/>
      <c r="F23" s="107"/>
      <c r="G23" s="78"/>
      <c r="H23" s="78"/>
      <c r="I23" s="78"/>
      <c r="J23" s="78"/>
      <c r="K23" s="78"/>
      <c r="L23" s="78"/>
      <c r="M23" s="78" t="s">
        <v>1</v>
      </c>
      <c r="N23" s="78"/>
      <c r="O23" s="78"/>
      <c r="P23" s="78"/>
    </row>
    <row customHeight="1" ht="15">
      <c r="A24" s="106"/>
      <c r="B24" s="107"/>
      <c r="C24" s="107"/>
      <c r="D24" s="107"/>
      <c r="E24" s="107"/>
      <c r="F24" s="107"/>
      <c r="G24" s="78"/>
      <c r="H24" s="78"/>
      <c r="I24" s="78"/>
      <c r="J24" s="78"/>
      <c r="K24" s="78"/>
      <c r="L24" s="78"/>
      <c r="M24" s="78" t="s">
        <v>1</v>
      </c>
      <c r="N24" s="78"/>
      <c r="O24" s="78"/>
      <c r="P24" s="78"/>
    </row>
    <row customHeight="1" ht="15">
      <c r="A25" s="106"/>
      <c r="B25" s="107"/>
      <c r="C25" s="107"/>
      <c r="D25" s="107"/>
      <c r="E25" s="107"/>
      <c r="F25" s="107"/>
      <c r="G25" s="78"/>
      <c r="H25" s="78"/>
      <c r="I25" s="78"/>
      <c r="J25" s="78"/>
      <c r="K25" s="78"/>
      <c r="L25" s="78"/>
      <c r="M25" s="78" t="s">
        <v>1</v>
      </c>
      <c r="N25" s="78"/>
      <c r="O25" s="78"/>
      <c r="P25" s="78"/>
    </row>
    <row customHeight="1" ht="15.75">
      <c r="A26" s="106"/>
      <c r="B26" s="107"/>
      <c r="C26" s="107"/>
      <c r="D26" s="107"/>
      <c r="E26" s="107"/>
      <c r="F26" s="107"/>
      <c r="G26" s="78"/>
      <c r="H26" s="78"/>
      <c r="I26" s="78"/>
      <c r="J26" s="78"/>
      <c r="K26" s="78"/>
      <c r="L26" s="78"/>
      <c r="M26" s="78" t="s">
        <v>1</v>
      </c>
      <c r="N26" s="78"/>
      <c r="O26" s="78"/>
      <c r="P26" s="78"/>
    </row>
    <row customHeight="1" ht="15">
      <c r="A27" s="106"/>
      <c r="B27" s="107"/>
      <c r="C27" s="107"/>
      <c r="D27" s="107"/>
      <c r="E27" s="107"/>
      <c r="F27" s="107"/>
      <c r="G27" s="78"/>
      <c r="H27" s="78"/>
      <c r="I27" s="78"/>
      <c r="J27" s="78"/>
      <c r="K27" s="78"/>
      <c r="L27" s="78"/>
      <c r="M27" s="78" t="s">
        <v>1</v>
      </c>
      <c r="N27" s="78"/>
      <c r="O27" s="78"/>
      <c r="P27" s="78"/>
    </row>
    <row customHeight="1" ht="15">
      <c r="A28" s="106"/>
      <c r="B28" s="107"/>
      <c r="C28" s="107"/>
      <c r="D28" s="107"/>
      <c r="E28" s="107"/>
      <c r="F28" s="107"/>
      <c r="G28" s="78"/>
      <c r="H28" s="78"/>
      <c r="I28" s="78"/>
      <c r="J28" s="78"/>
      <c r="K28" s="78"/>
      <c r="L28" s="78"/>
      <c r="M28" s="78" t="s">
        <v>1</v>
      </c>
      <c r="N28" s="78"/>
      <c r="O28" s="78"/>
      <c r="P28" s="78"/>
    </row>
    <row customHeight="1" ht="15">
      <c r="A29" s="106"/>
      <c r="B29" s="107"/>
      <c r="C29" s="107"/>
      <c r="D29" s="107"/>
      <c r="E29" s="107"/>
      <c r="F29" s="107"/>
      <c r="G29" s="78"/>
      <c r="H29" s="78"/>
      <c r="I29" s="78"/>
      <c r="J29" s="78"/>
      <c r="K29" s="78"/>
      <c r="L29" s="78"/>
      <c r="M29" s="78" t="s">
        <v>1</v>
      </c>
      <c r="N29" s="78"/>
      <c r="O29" s="78"/>
      <c r="P29" s="78"/>
    </row>
    <row customHeight="1" ht="15">
      <c r="A30" s="106"/>
      <c r="B30" s="107"/>
      <c r="C30" s="107"/>
      <c r="D30" s="107"/>
      <c r="E30" s="107"/>
      <c r="F30" s="107"/>
      <c r="G30" s="78"/>
      <c r="H30" s="78"/>
      <c r="I30" s="78"/>
      <c r="J30" s="78"/>
      <c r="K30" s="78"/>
      <c r="L30" s="78"/>
      <c r="M30" s="78" t="s">
        <v>1</v>
      </c>
      <c r="N30" s="78"/>
      <c r="O30" s="78"/>
      <c r="P30" s="78"/>
    </row>
    <row customHeight="1" ht="15">
      <c r="A31" s="106"/>
      <c r="B31" s="107"/>
      <c r="C31" s="107"/>
      <c r="D31" s="107"/>
      <c r="E31" s="107"/>
      <c r="F31" s="107"/>
      <c r="G31" s="78"/>
      <c r="H31" s="78"/>
      <c r="I31" s="78"/>
      <c r="J31" s="78"/>
      <c r="K31" s="78"/>
      <c r="L31" s="78"/>
      <c r="M31" s="78" t="s">
        <v>1</v>
      </c>
      <c r="N31" s="78"/>
      <c r="O31" s="78"/>
      <c r="P31" s="78"/>
    </row>
    <row customHeight="1" ht="15.75">
      <c r="A32" s="106"/>
      <c r="B32" s="107"/>
      <c r="C32" s="107"/>
      <c r="D32" s="107"/>
      <c r="E32" s="107"/>
      <c r="F32" s="107"/>
      <c r="G32" s="78"/>
      <c r="H32" s="78"/>
      <c r="I32" s="78"/>
      <c r="J32" s="78"/>
      <c r="K32" s="78"/>
      <c r="L32" s="78"/>
      <c r="M32" s="78" t="s">
        <v>1</v>
      </c>
      <c r="N32" s="78"/>
      <c r="O32" s="78"/>
      <c r="P32" s="78"/>
    </row>
    <row customHeight="1" ht="31.5">
      <c r="A33" s="106"/>
      <c r="B33" s="108" t="s">
        <v>8</v>
      </c>
      <c r="C33" s="103"/>
      <c r="D33" s="96"/>
      <c r="E33" s="96"/>
      <c r="F33" s="107"/>
      <c r="G33" s="78"/>
      <c r="H33" s="78"/>
      <c r="I33" s="78"/>
      <c r="J33" s="78"/>
      <c r="K33" s="78"/>
      <c r="L33" s="78"/>
      <c r="M33" s="78" t="s">
        <v>1</v>
      </c>
      <c r="N33" s="78"/>
      <c r="O33" s="78"/>
      <c r="P33" s="78"/>
    </row>
    <row customHeight="1" ht="15.75">
      <c r="A34" s="106"/>
      <c r="B34" s="109"/>
      <c r="C34" s="107"/>
      <c r="D34" s="107"/>
      <c r="E34" s="107"/>
      <c r="F34" s="107"/>
      <c r="G34" s="78"/>
      <c r="H34" s="78"/>
      <c r="I34" s="78"/>
      <c r="J34" s="78"/>
      <c r="K34" s="78"/>
      <c r="L34" s="78"/>
      <c r="M34" s="78" t="s">
        <v>1</v>
      </c>
      <c r="N34" s="78"/>
      <c r="O34" s="78"/>
      <c r="P34" s="78"/>
    </row>
    <row customHeight="1" ht="15">
      <c r="A35" s="106"/>
      <c r="B35" s="109" t="s">
        <v>9</v>
      </c>
      <c r="C35" s="107"/>
      <c r="D35" s="107"/>
      <c r="E35" s="107"/>
      <c r="F35" s="107"/>
      <c r="G35" s="78"/>
      <c r="H35" s="78"/>
      <c r="I35" s="78"/>
      <c r="J35" s="78"/>
      <c r="K35" s="78"/>
      <c r="L35" s="78"/>
      <c r="M35" s="78" t="s">
        <v>1</v>
      </c>
      <c r="N35" s="78"/>
      <c r="O35" s="78"/>
      <c r="P35" s="78"/>
    </row>
    <row customHeight="1" ht="15.75">
      <c r="A36" s="106"/>
      <c r="B36" s="107"/>
      <c r="C36" s="107"/>
      <c r="D36" s="107"/>
      <c r="E36" s="107"/>
      <c r="F36" s="107"/>
      <c r="G36" s="78"/>
      <c r="H36" s="78"/>
      <c r="I36" s="78"/>
      <c r="J36" s="78"/>
      <c r="K36" s="78"/>
      <c r="L36" s="78"/>
      <c r="M36" s="78" t="s">
        <v>1</v>
      </c>
      <c r="N36" s="78"/>
      <c r="O36" s="78"/>
      <c r="P36" s="78"/>
    </row>
    <row customHeight="1" ht="15.75">
      <c r="A37" s="106"/>
      <c r="B37" s="107"/>
      <c r="C37" s="107"/>
      <c r="D37" s="107"/>
      <c r="E37" s="107"/>
      <c r="F37" s="107"/>
      <c r="G37" s="78"/>
      <c r="H37" s="78"/>
      <c r="I37" s="78"/>
      <c r="J37" s="78"/>
      <c r="K37" s="78"/>
      <c r="L37" s="78"/>
      <c r="M37" s="78" t="s">
        <v>1</v>
      </c>
      <c r="N37" s="78"/>
      <c r="O37" s="78"/>
      <c r="P37" s="78"/>
    </row>
    <row customHeight="1" ht="15.75">
      <c r="A38" s="106"/>
      <c r="B38" s="107"/>
      <c r="C38" s="107"/>
      <c r="D38" s="107"/>
      <c r="E38" s="107"/>
      <c r="F38" s="107"/>
      <c r="G38" s="78"/>
      <c r="H38" s="78"/>
      <c r="I38" s="78"/>
      <c r="J38" s="78"/>
      <c r="K38" s="78"/>
      <c r="L38" s="78"/>
      <c r="M38" s="78" t="s">
        <v>1</v>
      </c>
      <c r="N38" s="78"/>
      <c r="O38" s="78"/>
      <c r="P38" s="78"/>
    </row>
    <row customHeight="1" ht="15.75">
      <c r="A39" s="106"/>
      <c r="B39" s="107"/>
      <c r="C39" s="107"/>
      <c r="D39" s="107"/>
      <c r="E39" s="107"/>
      <c r="F39" s="107"/>
      <c r="G39" s="78"/>
      <c r="H39" s="78"/>
      <c r="I39" s="78"/>
      <c r="J39" s="78"/>
      <c r="K39" s="78"/>
      <c r="L39" s="78"/>
      <c r="M39" s="78" t="s">
        <v>1</v>
      </c>
      <c r="N39" s="78"/>
      <c r="O39" s="78"/>
      <c r="P39" s="78"/>
    </row>
    <row customHeight="1" ht="15.75">
      <c r="A40" s="106"/>
      <c r="B40" s="107"/>
      <c r="C40" s="107"/>
      <c r="D40" s="107"/>
      <c r="E40" s="107"/>
      <c r="F40" s="107"/>
      <c r="G40" s="78"/>
      <c r="H40" s="78"/>
      <c r="I40" s="78"/>
      <c r="J40" s="78"/>
      <c r="K40" s="78"/>
      <c r="L40" s="78"/>
      <c r="M40" s="78" t="s">
        <v>1</v>
      </c>
      <c r="N40" s="78"/>
      <c r="O40" s="78"/>
      <c r="P40" s="78"/>
    </row>
    <row customHeight="1" ht="15.75">
      <c r="A41" s="106"/>
      <c r="B41" s="107"/>
      <c r="C41" s="107"/>
      <c r="D41" s="107"/>
      <c r="E41" s="107"/>
      <c r="F41" s="107"/>
      <c r="G41" s="78"/>
      <c r="H41" s="78"/>
      <c r="I41" s="78"/>
      <c r="J41" s="78"/>
      <c r="K41" s="78"/>
      <c r="L41" s="78"/>
      <c r="M41" s="78" t="s">
        <v>1</v>
      </c>
      <c r="N41" s="78"/>
      <c r="O41" s="78"/>
      <c r="P41" s="78"/>
    </row>
    <row customHeight="1" ht="15">
      <c r="A42" s="110"/>
      <c r="B42" s="107"/>
      <c r="C42" s="107"/>
      <c r="D42" s="107"/>
      <c r="E42" s="107"/>
      <c r="F42" s="107"/>
      <c r="G42" s="78"/>
      <c r="H42" s="78"/>
      <c r="I42" s="78"/>
      <c r="J42" s="78"/>
      <c r="K42" s="78"/>
      <c r="L42" s="78"/>
      <c r="M42" s="78" t="s">
        <v>1</v>
      </c>
      <c r="N42" s="78"/>
      <c r="O42" s="78"/>
      <c r="P42" s="78"/>
    </row>
    <row customHeight="1" ht="15">
      <c r="A43" s="78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 t="s">
        <v>1</v>
      </c>
      <c r="N43" s="78"/>
      <c r="O43" s="78"/>
      <c r="P43" s="78"/>
    </row>
    <row customHeight="1" ht="15.75">
      <c r="A44" s="111" t="s">
        <v>10</v>
      </c>
      <c r="B44" s="111" t="s">
        <v>11</v>
      </c>
      <c r="C44" s="111" t="s">
        <v>12</v>
      </c>
      <c r="D44" s="111" t="s">
        <v>13</v>
      </c>
      <c r="E44" s="111" t="s">
        <v>14</v>
      </c>
      <c r="F44" s="111" t="s">
        <v>15</v>
      </c>
      <c r="G44" s="78"/>
      <c r="H44" s="78"/>
      <c r="I44" s="78"/>
      <c r="J44" s="78"/>
      <c r="K44" s="78"/>
      <c r="L44" s="78"/>
      <c r="M44" s="112" t="s">
        <v>1</v>
      </c>
      <c r="N44" s="78"/>
      <c r="O44" s="78"/>
      <c r="P44" s="78"/>
    </row>
    <row customHeight="1" ht="17.25" hidden="1">
      <c r="A45" s="113" t="s">
        <v>16</v>
      </c>
      <c r="B45" s="114" t="s">
        <v>17</v>
      </c>
      <c r="C45" s="115"/>
      <c r="D45" s="115"/>
      <c r="E45" s="115"/>
      <c r="F45" s="116">
        <v>0</v>
      </c>
      <c r="G45" s="78"/>
      <c r="H45" s="117">
        <v>0</v>
      </c>
      <c r="I45" s="117">
        <v>0</v>
      </c>
      <c r="J45" s="117">
        <v>0</v>
      </c>
      <c r="K45" s="117">
        <v>0</v>
      </c>
      <c r="L45" s="117">
        <v>0</v>
      </c>
      <c r="M45" s="78" t="s">
        <v>1</v>
      </c>
      <c r="N45" s="78"/>
      <c r="O45" s="78"/>
      <c r="P45" s="78"/>
    </row>
    <row customHeight="1" ht="27.75">
      <c r="A46" s="118" t="s">
        <v>18</v>
      </c>
      <c r="B46" s="119" t="s">
        <v>19</v>
      </c>
      <c r="C46" s="115"/>
      <c r="D46" s="115"/>
      <c r="E46" s="115"/>
      <c r="F46" s="116">
        <v>0</v>
      </c>
      <c r="G46" s="78"/>
      <c r="H46" s="78"/>
      <c r="I46" s="78"/>
      <c r="J46" s="78"/>
      <c r="K46" s="78"/>
      <c r="L46" s="78"/>
      <c r="M46" s="78" t="s">
        <v>1</v>
      </c>
      <c r="N46" s="78"/>
      <c r="O46" s="78"/>
      <c r="P46" s="78"/>
    </row>
    <row customHeight="1" ht="15">
      <c r="A47" s="120" t="s">
        <v>20</v>
      </c>
      <c r="B47" s="121" t="s">
        <v>21</v>
      </c>
      <c r="C47" s="115"/>
      <c r="D47" s="115"/>
      <c r="E47" s="115"/>
      <c r="F47" s="116">
        <v>0</v>
      </c>
      <c r="G47" s="78"/>
      <c r="H47" s="78"/>
      <c r="I47" s="78"/>
      <c r="J47" s="78"/>
      <c r="K47" s="78"/>
      <c r="L47" s="78"/>
      <c r="M47" s="78" t="s">
        <v>1</v>
      </c>
      <c r="N47" s="78"/>
      <c r="O47" s="78"/>
      <c r="P47" s="78"/>
    </row>
    <row customHeight="1" ht="14.25">
      <c r="A48" s="122" t="s">
        <v>22</v>
      </c>
      <c r="B48" s="122" t="s">
        <v>23</v>
      </c>
      <c r="C48" s="115"/>
      <c r="D48" s="115"/>
      <c r="E48" s="115"/>
      <c r="F48" s="116">
        <v>0</v>
      </c>
      <c r="G48" s="78"/>
      <c r="H48" s="78"/>
      <c r="I48" s="78"/>
      <c r="J48" s="78"/>
      <c r="K48" s="78"/>
      <c r="L48" s="78"/>
      <c r="M48" s="78" t="s">
        <v>1</v>
      </c>
      <c r="N48" s="78"/>
      <c r="O48" s="78"/>
      <c r="P48" s="78"/>
    </row>
    <row customHeight="1" ht="12.75">
      <c r="A49" s="123" t="s">
        <v>24</v>
      </c>
      <c r="B49" s="124" t="s">
        <v>25</v>
      </c>
      <c r="C49" s="125">
        <v>3</v>
      </c>
      <c r="D49" s="126" t="s">
        <v>26</v>
      </c>
      <c r="E49" s="127">
        <v>0</v>
      </c>
      <c r="F49" s="116">
        <f t="shared" si="0" ref="F49:F239">ROUND(C49*E49,2)</f>
        <v>0</v>
      </c>
      <c r="G49" s="128">
        <v>0.2</v>
      </c>
      <c r="H49" s="129">
        <f t="shared" si="1" ref="H49:H239">ROUND(C49*E49,2)*(G49)</f>
        <v>0</v>
      </c>
      <c r="I49" s="78"/>
      <c r="J49" s="78"/>
      <c r="K49" s="78"/>
      <c r="L49" s="78"/>
      <c r="M49" s="78" t="s">
        <v>1</v>
      </c>
      <c r="N49" s="78"/>
      <c r="O49" s="78"/>
      <c r="P49" s="78"/>
    </row>
    <row customHeight="1" ht="14.25">
      <c r="A50" s="122" t="s">
        <v>27</v>
      </c>
      <c r="B50" s="122" t="s">
        <v>28</v>
      </c>
      <c r="C50" s="115"/>
      <c r="D50" s="115"/>
      <c r="E50" s="115"/>
      <c r="F50" s="116">
        <v>0</v>
      </c>
      <c r="G50" s="78"/>
      <c r="H50" s="78"/>
      <c r="I50" s="78"/>
      <c r="J50" s="78"/>
      <c r="K50" s="78"/>
      <c r="L50" s="78"/>
      <c r="M50" s="78" t="s">
        <v>1</v>
      </c>
      <c r="N50" s="78"/>
      <c r="O50" s="78"/>
      <c r="P50" s="78"/>
    </row>
    <row customHeight="1" ht="12.75">
      <c r="A51" s="123" t="s">
        <v>29</v>
      </c>
      <c r="B51" s="124" t="s">
        <v>30</v>
      </c>
      <c r="C51" s="125">
        <v>3</v>
      </c>
      <c r="D51" s="126" t="s">
        <v>26</v>
      </c>
      <c r="E51" s="127">
        <v>0</v>
      </c>
      <c r="F51" s="116">
        <f t="shared" si="0"/>
        <v>0</v>
      </c>
      <c r="G51" s="128">
        <v>0.2</v>
      </c>
      <c r="H51" s="129">
        <f t="shared" si="1"/>
        <v>0</v>
      </c>
      <c r="I51" s="78"/>
      <c r="J51" s="78"/>
      <c r="K51" s="78"/>
      <c r="L51" s="78"/>
      <c r="M51" s="78" t="s">
        <v>1</v>
      </c>
      <c r="N51" s="78"/>
      <c r="O51" s="78"/>
      <c r="P51" s="78"/>
    </row>
    <row customHeight="1" ht="14.25">
      <c r="A52" s="122" t="s">
        <v>31</v>
      </c>
      <c r="B52" s="122" t="s">
        <v>32</v>
      </c>
      <c r="C52" s="115"/>
      <c r="D52" s="115"/>
      <c r="E52" s="115"/>
      <c r="F52" s="116">
        <v>0</v>
      </c>
      <c r="G52" s="78"/>
      <c r="H52" s="78"/>
      <c r="I52" s="78"/>
      <c r="J52" s="78"/>
      <c r="K52" s="78"/>
      <c r="L52" s="78"/>
      <c r="M52" s="78" t="s">
        <v>1</v>
      </c>
      <c r="N52" s="78"/>
      <c r="O52" s="78"/>
      <c r="P52" s="78"/>
    </row>
    <row customHeight="1" ht="12.75">
      <c r="A53" s="123" t="s">
        <v>33</v>
      </c>
      <c r="B53" s="124" t="s">
        <v>34</v>
      </c>
      <c r="C53" s="125">
        <v>3</v>
      </c>
      <c r="D53" s="126" t="s">
        <v>26</v>
      </c>
      <c r="E53" s="127">
        <v>0</v>
      </c>
      <c r="F53" s="116">
        <f t="shared" si="0"/>
        <v>0</v>
      </c>
      <c r="G53" s="128">
        <v>0.2</v>
      </c>
      <c r="H53" s="129">
        <f t="shared" si="1"/>
        <v>0</v>
      </c>
      <c r="I53" s="78"/>
      <c r="J53" s="78"/>
      <c r="K53" s="78"/>
      <c r="L53" s="78"/>
      <c r="M53" s="78" t="s">
        <v>1</v>
      </c>
      <c r="N53" s="78"/>
      <c r="O53" s="78"/>
      <c r="P53" s="78"/>
    </row>
    <row customHeight="1" ht="14.25">
      <c r="A54" s="122" t="s">
        <v>35</v>
      </c>
      <c r="B54" s="122" t="s">
        <v>36</v>
      </c>
      <c r="C54" s="115"/>
      <c r="D54" s="115"/>
      <c r="E54" s="115"/>
      <c r="F54" s="116">
        <v>0</v>
      </c>
      <c r="G54" s="78"/>
      <c r="H54" s="78"/>
      <c r="I54" s="78"/>
      <c r="J54" s="78"/>
      <c r="K54" s="78"/>
      <c r="L54" s="78"/>
      <c r="M54" s="78" t="s">
        <v>1</v>
      </c>
      <c r="N54" s="78"/>
      <c r="O54" s="78"/>
      <c r="P54" s="78"/>
    </row>
    <row customHeight="1" ht="21.75">
      <c r="A55" s="123" t="s">
        <v>37</v>
      </c>
      <c r="B55" s="124" t="s">
        <v>38</v>
      </c>
      <c r="C55" s="125">
        <v>3</v>
      </c>
      <c r="D55" s="126" t="s">
        <v>26</v>
      </c>
      <c r="E55" s="127">
        <v>0</v>
      </c>
      <c r="F55" s="116">
        <f t="shared" si="0"/>
        <v>0</v>
      </c>
      <c r="G55" s="128">
        <v>0.2</v>
      </c>
      <c r="H55" s="129">
        <f t="shared" si="1"/>
        <v>0</v>
      </c>
      <c r="I55" s="78"/>
      <c r="J55" s="78"/>
      <c r="K55" s="78"/>
      <c r="L55" s="78"/>
      <c r="M55" s="78" t="s">
        <v>1</v>
      </c>
      <c r="N55" s="78"/>
      <c r="O55" s="78"/>
      <c r="P55" s="78"/>
    </row>
    <row customHeight="1" ht="15">
      <c r="A56" s="130"/>
      <c r="B56" s="131" t="s">
        <v>9</v>
      </c>
      <c r="C56" s="130"/>
      <c r="D56" s="130"/>
      <c r="E56" s="130"/>
      <c r="F56" s="132"/>
      <c r="G56" s="78"/>
      <c r="H56" s="78"/>
      <c r="I56" s="78"/>
      <c r="J56" s="78"/>
      <c r="K56" s="78"/>
      <c r="L56" s="78"/>
      <c r="M56" s="78" t="s">
        <v>1</v>
      </c>
      <c r="N56" s="78"/>
      <c r="O56" s="78"/>
      <c r="P56" s="78"/>
    </row>
    <row customHeight="1" ht="15">
      <c r="A57" s="120" t="s">
        <v>39</v>
      </c>
      <c r="B57" s="121" t="s">
        <v>40</v>
      </c>
      <c r="C57" s="115"/>
      <c r="D57" s="115"/>
      <c r="E57" s="115"/>
      <c r="F57" s="116">
        <v>0</v>
      </c>
      <c r="G57" s="78"/>
      <c r="H57" s="78"/>
      <c r="I57" s="78"/>
      <c r="J57" s="78"/>
      <c r="K57" s="78"/>
      <c r="L57" s="78"/>
      <c r="M57" s="78" t="s">
        <v>1</v>
      </c>
      <c r="N57" s="78"/>
      <c r="O57" s="78"/>
      <c r="P57" s="78"/>
    </row>
    <row customHeight="1" ht="14.25">
      <c r="A58" s="122" t="s">
        <v>41</v>
      </c>
      <c r="B58" s="122" t="s">
        <v>42</v>
      </c>
      <c r="C58" s="115"/>
      <c r="D58" s="115"/>
      <c r="E58" s="115"/>
      <c r="F58" s="116">
        <v>0</v>
      </c>
      <c r="G58" s="78"/>
      <c r="H58" s="78"/>
      <c r="I58" s="78"/>
      <c r="J58" s="78"/>
      <c r="K58" s="78"/>
      <c r="L58" s="78"/>
      <c r="M58" s="78" t="s">
        <v>1</v>
      </c>
      <c r="N58" s="78"/>
      <c r="O58" s="78"/>
      <c r="P58" s="78"/>
    </row>
    <row customHeight="1" ht="12.75">
      <c r="A59" s="123" t="s">
        <v>43</v>
      </c>
      <c r="B59" s="124" t="s">
        <v>44</v>
      </c>
      <c r="C59" s="125">
        <v>3</v>
      </c>
      <c r="D59" s="126" t="s">
        <v>26</v>
      </c>
      <c r="E59" s="127">
        <v>0</v>
      </c>
      <c r="F59" s="116">
        <f t="shared" si="0"/>
        <v>0</v>
      </c>
      <c r="G59" s="128">
        <v>0.2</v>
      </c>
      <c r="H59" s="129">
        <f t="shared" si="1"/>
        <v>0</v>
      </c>
      <c r="I59" s="78"/>
      <c r="J59" s="78"/>
      <c r="K59" s="78"/>
      <c r="L59" s="78"/>
      <c r="M59" s="78" t="s">
        <v>1</v>
      </c>
      <c r="N59" s="78"/>
      <c r="O59" s="78"/>
      <c r="P59" s="78"/>
    </row>
    <row customHeight="1" ht="15">
      <c r="A60" s="130"/>
      <c r="B60" s="131" t="s">
        <v>9</v>
      </c>
      <c r="C60" s="130"/>
      <c r="D60" s="130"/>
      <c r="E60" s="130"/>
      <c r="F60" s="132"/>
      <c r="G60" s="78"/>
      <c r="H60" s="78"/>
      <c r="I60" s="78"/>
      <c r="J60" s="78"/>
      <c r="K60" s="78"/>
      <c r="L60" s="78"/>
      <c r="M60" s="78" t="s">
        <v>1</v>
      </c>
      <c r="N60" s="78"/>
      <c r="O60" s="78"/>
      <c r="P60" s="78"/>
    </row>
    <row customHeight="1" ht="15">
      <c r="A61" s="120" t="s">
        <v>45</v>
      </c>
      <c r="B61" s="121" t="s">
        <v>46</v>
      </c>
      <c r="C61" s="115"/>
      <c r="D61" s="115"/>
      <c r="E61" s="115"/>
      <c r="F61" s="116">
        <v>0</v>
      </c>
      <c r="G61" s="78"/>
      <c r="H61" s="78"/>
      <c r="I61" s="78"/>
      <c r="J61" s="78"/>
      <c r="K61" s="78"/>
      <c r="L61" s="78"/>
      <c r="M61" s="78" t="s">
        <v>1</v>
      </c>
      <c r="N61" s="78"/>
      <c r="O61" s="78"/>
      <c r="P61" s="78"/>
    </row>
    <row customHeight="1" ht="14.25">
      <c r="A62" s="122" t="s">
        <v>47</v>
      </c>
      <c r="B62" s="122" t="s">
        <v>48</v>
      </c>
      <c r="C62" s="115"/>
      <c r="D62" s="115"/>
      <c r="E62" s="115"/>
      <c r="F62" s="116">
        <v>0</v>
      </c>
      <c r="G62" s="78"/>
      <c r="H62" s="78"/>
      <c r="I62" s="78"/>
      <c r="J62" s="78"/>
      <c r="K62" s="78"/>
      <c r="L62" s="78"/>
      <c r="M62" s="78" t="s">
        <v>1</v>
      </c>
      <c r="N62" s="78"/>
      <c r="O62" s="78"/>
      <c r="P62" s="78"/>
    </row>
    <row customHeight="1" ht="12.75">
      <c r="A63" s="123" t="s">
        <v>49</v>
      </c>
      <c r="B63" s="124" t="s">
        <v>50</v>
      </c>
      <c r="C63" s="133">
        <v>948.4</v>
      </c>
      <c r="D63" s="126" t="s">
        <v>51</v>
      </c>
      <c r="E63" s="127">
        <v>0</v>
      </c>
      <c r="F63" s="116">
        <f t="shared" si="0"/>
        <v>0</v>
      </c>
      <c r="G63" s="128">
        <v>0.2</v>
      </c>
      <c r="H63" s="129">
        <f t="shared" si="1"/>
        <v>0</v>
      </c>
      <c r="I63" s="78"/>
      <c r="J63" s="78"/>
      <c r="K63" s="78"/>
      <c r="L63" s="78"/>
      <c r="M63" s="78" t="s">
        <v>1</v>
      </c>
      <c r="N63" s="78"/>
      <c r="O63" s="78"/>
      <c r="P63" s="78"/>
    </row>
    <row customHeight="1" ht="21.75">
      <c r="A64" s="123" t="s">
        <v>52</v>
      </c>
      <c r="B64" s="124" t="s">
        <v>53</v>
      </c>
      <c r="C64" s="133">
        <v>33.21</v>
      </c>
      <c r="D64" s="126" t="s">
        <v>51</v>
      </c>
      <c r="E64" s="127">
        <v>0</v>
      </c>
      <c r="F64" s="116">
        <f t="shared" si="0"/>
        <v>0</v>
      </c>
      <c r="G64" s="128">
        <v>0.2</v>
      </c>
      <c r="H64" s="129">
        <f t="shared" si="1"/>
        <v>0</v>
      </c>
      <c r="I64" s="78"/>
      <c r="J64" s="78"/>
      <c r="K64" s="78"/>
      <c r="L64" s="78"/>
      <c r="M64" s="78" t="s">
        <v>1</v>
      </c>
      <c r="N64" s="78"/>
      <c r="O64" s="78"/>
      <c r="P64" s="78"/>
    </row>
    <row customHeight="1" ht="15">
      <c r="A65" s="130"/>
      <c r="B65" s="131" t="s">
        <v>9</v>
      </c>
      <c r="C65" s="130"/>
      <c r="D65" s="130"/>
      <c r="E65" s="130"/>
      <c r="F65" s="132"/>
      <c r="G65" s="78"/>
      <c r="H65" s="78"/>
      <c r="I65" s="78"/>
      <c r="J65" s="78"/>
      <c r="K65" s="78"/>
      <c r="L65" s="78"/>
      <c r="M65" s="78" t="s">
        <v>1</v>
      </c>
      <c r="N65" s="78"/>
      <c r="O65" s="78"/>
      <c r="P65" s="78"/>
    </row>
    <row customHeight="1" ht="15">
      <c r="A66" s="120" t="s">
        <v>54</v>
      </c>
      <c r="B66" s="121" t="s">
        <v>55</v>
      </c>
      <c r="C66" s="115"/>
      <c r="D66" s="115"/>
      <c r="E66" s="115"/>
      <c r="F66" s="116">
        <v>0</v>
      </c>
      <c r="G66" s="78"/>
      <c r="H66" s="78"/>
      <c r="I66" s="78"/>
      <c r="J66" s="78"/>
      <c r="K66" s="78"/>
      <c r="L66" s="78"/>
      <c r="M66" s="78" t="s">
        <v>1</v>
      </c>
      <c r="N66" s="78"/>
      <c r="O66" s="78"/>
      <c r="P66" s="78"/>
    </row>
    <row customHeight="1" ht="14.25">
      <c r="A67" s="122" t="s">
        <v>56</v>
      </c>
      <c r="B67" s="122" t="s">
        <v>57</v>
      </c>
      <c r="C67" s="115"/>
      <c r="D67" s="115"/>
      <c r="E67" s="115"/>
      <c r="F67" s="116">
        <v>0</v>
      </c>
      <c r="G67" s="78"/>
      <c r="H67" s="78"/>
      <c r="I67" s="78"/>
      <c r="J67" s="78"/>
      <c r="K67" s="78"/>
      <c r="L67" s="78"/>
      <c r="M67" s="78" t="s">
        <v>1</v>
      </c>
      <c r="N67" s="78"/>
      <c r="O67" s="78"/>
      <c r="P67" s="78"/>
    </row>
    <row customHeight="1" ht="12.75">
      <c r="A68" s="123" t="s">
        <v>58</v>
      </c>
      <c r="B68" s="124" t="s">
        <v>59</v>
      </c>
      <c r="C68" s="133">
        <v>677.75</v>
      </c>
      <c r="D68" s="126" t="s">
        <v>51</v>
      </c>
      <c r="E68" s="127">
        <v>0</v>
      </c>
      <c r="F68" s="116">
        <f t="shared" si="0"/>
        <v>0</v>
      </c>
      <c r="G68" s="128">
        <v>0.2</v>
      </c>
      <c r="H68" s="129">
        <f t="shared" si="1"/>
        <v>0</v>
      </c>
      <c r="I68" s="78"/>
      <c r="J68" s="78"/>
      <c r="K68" s="78"/>
      <c r="L68" s="78"/>
      <c r="M68" s="78" t="s">
        <v>1</v>
      </c>
      <c r="N68" s="78"/>
      <c r="O68" s="78"/>
      <c r="P68" s="78"/>
    </row>
    <row customHeight="1" ht="21.75">
      <c r="A69" s="123" t="s">
        <v>60</v>
      </c>
      <c r="B69" s="124" t="s">
        <v>61</v>
      </c>
      <c r="C69" s="133">
        <v>22.14</v>
      </c>
      <c r="D69" s="126" t="s">
        <v>51</v>
      </c>
      <c r="E69" s="127">
        <v>0</v>
      </c>
      <c r="F69" s="116">
        <f t="shared" si="0"/>
        <v>0</v>
      </c>
      <c r="G69" s="128">
        <v>0.2</v>
      </c>
      <c r="H69" s="129">
        <f t="shared" si="1"/>
        <v>0</v>
      </c>
      <c r="I69" s="78"/>
      <c r="J69" s="78"/>
      <c r="K69" s="78"/>
      <c r="L69" s="78"/>
      <c r="M69" s="78" t="s">
        <v>1</v>
      </c>
      <c r="N69" s="78"/>
      <c r="O69" s="78"/>
      <c r="P69" s="78"/>
    </row>
    <row customHeight="1" ht="14.25">
      <c r="A70" s="122" t="s">
        <v>62</v>
      </c>
      <c r="B70" s="122" t="s">
        <v>63</v>
      </c>
      <c r="C70" s="115"/>
      <c r="D70" s="115"/>
      <c r="E70" s="115"/>
      <c r="F70" s="116">
        <v>0</v>
      </c>
      <c r="G70" s="78"/>
      <c r="H70" s="78"/>
      <c r="I70" s="78"/>
      <c r="J70" s="78"/>
      <c r="K70" s="78"/>
      <c r="L70" s="78"/>
      <c r="M70" s="78" t="s">
        <v>1</v>
      </c>
      <c r="N70" s="78"/>
      <c r="O70" s="78"/>
      <c r="P70" s="78"/>
    </row>
    <row customHeight="1" ht="12.75">
      <c r="A71" s="123" t="s">
        <v>64</v>
      </c>
      <c r="B71" s="124" t="s">
        <v>65</v>
      </c>
      <c r="C71" s="133">
        <v>215.76</v>
      </c>
      <c r="D71" s="126" t="s">
        <v>51</v>
      </c>
      <c r="E71" s="127">
        <v>0</v>
      </c>
      <c r="F71" s="116">
        <f t="shared" si="0"/>
        <v>0</v>
      </c>
      <c r="G71" s="128">
        <v>0.2</v>
      </c>
      <c r="H71" s="129">
        <f t="shared" si="1"/>
        <v>0</v>
      </c>
      <c r="I71" s="78"/>
      <c r="J71" s="78"/>
      <c r="K71" s="78"/>
      <c r="L71" s="78"/>
      <c r="M71" s="78" t="s">
        <v>1</v>
      </c>
      <c r="N71" s="78"/>
      <c r="O71" s="78"/>
      <c r="P71" s="78"/>
    </row>
    <row customHeight="1" ht="12.75">
      <c r="A72" s="123" t="s">
        <v>66</v>
      </c>
      <c r="B72" s="124" t="s">
        <v>67</v>
      </c>
      <c r="C72" s="133">
        <v>52.06</v>
      </c>
      <c r="D72" s="126" t="s">
        <v>51</v>
      </c>
      <c r="E72" s="127">
        <v>0</v>
      </c>
      <c r="F72" s="116">
        <f t="shared" si="0"/>
        <v>0</v>
      </c>
      <c r="G72" s="128">
        <v>0.2</v>
      </c>
      <c r="H72" s="129">
        <f t="shared" si="1"/>
        <v>0</v>
      </c>
      <c r="I72" s="78"/>
      <c r="J72" s="78"/>
      <c r="K72" s="78"/>
      <c r="L72" s="78"/>
      <c r="M72" s="78" t="s">
        <v>1</v>
      </c>
      <c r="N72" s="78"/>
      <c r="O72" s="78"/>
      <c r="P72" s="78"/>
    </row>
    <row customHeight="1" ht="21.75">
      <c r="A73" s="123" t="s">
        <v>68</v>
      </c>
      <c r="B73" s="124" t="s">
        <v>69</v>
      </c>
      <c r="C73" s="133">
        <v>4.43</v>
      </c>
      <c r="D73" s="126" t="s">
        <v>51</v>
      </c>
      <c r="E73" s="127">
        <v>0</v>
      </c>
      <c r="F73" s="116">
        <f t="shared" si="0"/>
        <v>0</v>
      </c>
      <c r="G73" s="128">
        <v>0.2</v>
      </c>
      <c r="H73" s="129">
        <f t="shared" si="1"/>
        <v>0</v>
      </c>
      <c r="I73" s="78"/>
      <c r="J73" s="78"/>
      <c r="K73" s="78"/>
      <c r="L73" s="78"/>
      <c r="M73" s="78" t="s">
        <v>1</v>
      </c>
      <c r="N73" s="78"/>
      <c r="O73" s="78"/>
      <c r="P73" s="78"/>
    </row>
    <row customHeight="1" ht="14.25">
      <c r="A74" s="122" t="s">
        <v>70</v>
      </c>
      <c r="B74" s="122" t="s">
        <v>71</v>
      </c>
      <c r="C74" s="115"/>
      <c r="D74" s="115"/>
      <c r="E74" s="115"/>
      <c r="F74" s="116">
        <v>0</v>
      </c>
      <c r="G74" s="78"/>
      <c r="H74" s="78"/>
      <c r="I74" s="78"/>
      <c r="J74" s="78"/>
      <c r="K74" s="78"/>
      <c r="L74" s="78"/>
      <c r="M74" s="78" t="s">
        <v>1</v>
      </c>
      <c r="N74" s="78"/>
      <c r="O74" s="78"/>
      <c r="P74" s="78"/>
    </row>
    <row customHeight="1" ht="12.75">
      <c r="A75" s="123" t="s">
        <v>72</v>
      </c>
      <c r="B75" s="124" t="s">
        <v>73</v>
      </c>
      <c r="C75" s="133">
        <v>15.62</v>
      </c>
      <c r="D75" s="126" t="s">
        <v>51</v>
      </c>
      <c r="E75" s="127">
        <v>0</v>
      </c>
      <c r="F75" s="116">
        <f t="shared" si="0"/>
        <v>0</v>
      </c>
      <c r="G75" s="128">
        <v>0.2</v>
      </c>
      <c r="H75" s="129">
        <f t="shared" si="1"/>
        <v>0</v>
      </c>
      <c r="I75" s="78"/>
      <c r="J75" s="78"/>
      <c r="K75" s="78"/>
      <c r="L75" s="78"/>
      <c r="M75" s="78" t="s">
        <v>1</v>
      </c>
      <c r="N75" s="78"/>
      <c r="O75" s="78"/>
      <c r="P75" s="78"/>
    </row>
    <row customHeight="1" ht="14.25">
      <c r="A76" s="122" t="s">
        <v>74</v>
      </c>
      <c r="B76" s="122" t="s">
        <v>75</v>
      </c>
      <c r="C76" s="115"/>
      <c r="D76" s="115"/>
      <c r="E76" s="115"/>
      <c r="F76" s="116">
        <v>0</v>
      </c>
      <c r="G76" s="78"/>
      <c r="H76" s="78"/>
      <c r="I76" s="78"/>
      <c r="J76" s="78"/>
      <c r="K76" s="78"/>
      <c r="L76" s="78"/>
      <c r="M76" s="78" t="s">
        <v>1</v>
      </c>
      <c r="N76" s="78"/>
      <c r="O76" s="78"/>
      <c r="P76" s="78"/>
    </row>
    <row customHeight="1" ht="12.75">
      <c r="A77" s="123" t="s">
        <v>76</v>
      </c>
      <c r="B77" s="124" t="s">
        <v>77</v>
      </c>
      <c r="C77" s="125">
        <v>11</v>
      </c>
      <c r="D77" s="126" t="s">
        <v>78</v>
      </c>
      <c r="E77" s="127">
        <v>0</v>
      </c>
      <c r="F77" s="116">
        <f t="shared" si="0"/>
        <v>0</v>
      </c>
      <c r="G77" s="128">
        <v>0.2</v>
      </c>
      <c r="H77" s="129">
        <f t="shared" si="1"/>
        <v>0</v>
      </c>
      <c r="I77" s="78"/>
      <c r="J77" s="78"/>
      <c r="K77" s="78"/>
      <c r="L77" s="78"/>
      <c r="M77" s="78" t="s">
        <v>1</v>
      </c>
      <c r="N77" s="78"/>
      <c r="O77" s="78"/>
      <c r="P77" s="78"/>
    </row>
    <row customHeight="1" ht="15">
      <c r="A78" s="130"/>
      <c r="B78" s="131" t="s">
        <v>9</v>
      </c>
      <c r="C78" s="130"/>
      <c r="D78" s="130"/>
      <c r="E78" s="130"/>
      <c r="F78" s="132"/>
      <c r="G78" s="78"/>
      <c r="H78" s="78"/>
      <c r="I78" s="78"/>
      <c r="J78" s="78"/>
      <c r="K78" s="78"/>
      <c r="L78" s="78"/>
      <c r="M78" s="78" t="s">
        <v>1</v>
      </c>
      <c r="N78" s="78"/>
      <c r="O78" s="78"/>
      <c r="P78" s="78"/>
    </row>
    <row customHeight="1" ht="15">
      <c r="A79" s="120" t="s">
        <v>79</v>
      </c>
      <c r="B79" s="121" t="s">
        <v>80</v>
      </c>
      <c r="C79" s="115"/>
      <c r="D79" s="115"/>
      <c r="E79" s="115"/>
      <c r="F79" s="116">
        <v>0</v>
      </c>
      <c r="G79" s="78"/>
      <c r="H79" s="78"/>
      <c r="I79" s="78"/>
      <c r="J79" s="78"/>
      <c r="K79" s="78"/>
      <c r="L79" s="78"/>
      <c r="M79" s="78" t="s">
        <v>1</v>
      </c>
      <c r="N79" s="78"/>
      <c r="O79" s="78"/>
      <c r="P79" s="78"/>
    </row>
    <row customHeight="1" ht="14.25">
      <c r="A80" s="122" t="s">
        <v>81</v>
      </c>
      <c r="B80" s="122" t="s">
        <v>82</v>
      </c>
      <c r="C80" s="115"/>
      <c r="D80" s="115"/>
      <c r="E80" s="115"/>
      <c r="F80" s="116">
        <v>0</v>
      </c>
      <c r="G80" s="78"/>
      <c r="H80" s="78"/>
      <c r="I80" s="78"/>
      <c r="J80" s="78"/>
      <c r="K80" s="78"/>
      <c r="L80" s="78"/>
      <c r="M80" s="78" t="s">
        <v>1</v>
      </c>
      <c r="N80" s="78"/>
      <c r="O80" s="78"/>
      <c r="P80" s="78"/>
    </row>
    <row customHeight="1" ht="21.75">
      <c r="A81" s="123" t="s">
        <v>83</v>
      </c>
      <c r="B81" s="124" t="s">
        <v>84</v>
      </c>
      <c r="C81" s="133">
        <v>325.76</v>
      </c>
      <c r="D81" s="126" t="s">
        <v>85</v>
      </c>
      <c r="E81" s="127">
        <v>0</v>
      </c>
      <c r="F81" s="116">
        <f t="shared" si="0"/>
        <v>0</v>
      </c>
      <c r="G81" s="128">
        <v>0.2</v>
      </c>
      <c r="H81" s="129">
        <f t="shared" si="1"/>
        <v>0</v>
      </c>
      <c r="I81" s="78"/>
      <c r="J81" s="78"/>
      <c r="K81" s="78"/>
      <c r="L81" s="78"/>
      <c r="M81" s="78" t="s">
        <v>1</v>
      </c>
      <c r="N81" s="78"/>
      <c r="O81" s="78"/>
      <c r="P81" s="78"/>
    </row>
    <row customHeight="1" ht="14.25">
      <c r="A82" s="122" t="s">
        <v>86</v>
      </c>
      <c r="B82" s="122" t="s">
        <v>87</v>
      </c>
      <c r="C82" s="115"/>
      <c r="D82" s="115"/>
      <c r="E82" s="115"/>
      <c r="F82" s="116">
        <v>0</v>
      </c>
      <c r="G82" s="78"/>
      <c r="H82" s="78"/>
      <c r="I82" s="78"/>
      <c r="J82" s="78"/>
      <c r="K82" s="78"/>
      <c r="L82" s="78"/>
      <c r="M82" s="78" t="s">
        <v>1</v>
      </c>
      <c r="N82" s="78"/>
      <c r="O82" s="78"/>
      <c r="P82" s="78"/>
    </row>
    <row customHeight="1" ht="12.75">
      <c r="A83" s="123" t="s">
        <v>88</v>
      </c>
      <c r="B83" s="124" t="s">
        <v>89</v>
      </c>
      <c r="C83" s="133">
        <v>1312.5</v>
      </c>
      <c r="D83" s="126" t="s">
        <v>90</v>
      </c>
      <c r="E83" s="127">
        <v>0</v>
      </c>
      <c r="F83" s="116">
        <f t="shared" si="0"/>
        <v>0</v>
      </c>
      <c r="G83" s="128">
        <v>0.2</v>
      </c>
      <c r="H83" s="129">
        <f t="shared" si="1"/>
        <v>0</v>
      </c>
      <c r="I83" s="78"/>
      <c r="J83" s="78"/>
      <c r="K83" s="78"/>
      <c r="L83" s="78"/>
      <c r="M83" s="78" t="s">
        <v>1</v>
      </c>
      <c r="N83" s="78"/>
      <c r="O83" s="78"/>
      <c r="P83" s="78"/>
    </row>
    <row customHeight="1" ht="14.25">
      <c r="A84" s="122" t="s">
        <v>91</v>
      </c>
      <c r="B84" s="122" t="s">
        <v>92</v>
      </c>
      <c r="C84" s="115"/>
      <c r="D84" s="115"/>
      <c r="E84" s="115"/>
      <c r="F84" s="116">
        <v>0</v>
      </c>
      <c r="G84" s="78"/>
      <c r="H84" s="78"/>
      <c r="I84" s="78"/>
      <c r="J84" s="78"/>
      <c r="K84" s="78"/>
      <c r="L84" s="78"/>
      <c r="M84" s="78" t="s">
        <v>1</v>
      </c>
      <c r="N84" s="78"/>
      <c r="O84" s="78"/>
      <c r="P84" s="78"/>
    </row>
    <row customHeight="1" ht="21.75">
      <c r="A85" s="123" t="s">
        <v>93</v>
      </c>
      <c r="B85" s="124" t="s">
        <v>94</v>
      </c>
      <c r="C85" s="133">
        <v>209</v>
      </c>
      <c r="D85" s="126" t="s">
        <v>85</v>
      </c>
      <c r="E85" s="127">
        <v>0</v>
      </c>
      <c r="F85" s="116">
        <f t="shared" si="0"/>
        <v>0</v>
      </c>
      <c r="G85" s="128">
        <v>0.2</v>
      </c>
      <c r="H85" s="129">
        <f t="shared" si="1"/>
        <v>0</v>
      </c>
      <c r="I85" s="78"/>
      <c r="J85" s="78"/>
      <c r="K85" s="78"/>
      <c r="L85" s="78"/>
      <c r="M85" s="78" t="s">
        <v>1</v>
      </c>
      <c r="N85" s="78"/>
      <c r="O85" s="78"/>
      <c r="P85" s="78"/>
    </row>
    <row customHeight="1" ht="14.25">
      <c r="A86" s="122" t="s">
        <v>95</v>
      </c>
      <c r="B86" s="122" t="s">
        <v>96</v>
      </c>
      <c r="C86" s="115"/>
      <c r="D86" s="115"/>
      <c r="E86" s="115"/>
      <c r="F86" s="116">
        <v>0</v>
      </c>
      <c r="G86" s="78"/>
      <c r="H86" s="78"/>
      <c r="I86" s="78"/>
      <c r="J86" s="78"/>
      <c r="K86" s="78"/>
      <c r="L86" s="78"/>
      <c r="M86" s="78" t="s">
        <v>1</v>
      </c>
      <c r="N86" s="78"/>
      <c r="O86" s="78"/>
      <c r="P86" s="78"/>
    </row>
    <row customHeight="1" ht="21.75">
      <c r="A87" s="123" t="s">
        <v>97</v>
      </c>
      <c r="B87" s="124" t="s">
        <v>98</v>
      </c>
      <c r="C87" s="133">
        <v>374</v>
      </c>
      <c r="D87" s="126" t="s">
        <v>90</v>
      </c>
      <c r="E87" s="127">
        <v>0</v>
      </c>
      <c r="F87" s="116">
        <f t="shared" si="0"/>
        <v>0</v>
      </c>
      <c r="G87" s="128">
        <v>0.2</v>
      </c>
      <c r="H87" s="129">
        <f t="shared" si="1"/>
        <v>0</v>
      </c>
      <c r="I87" s="78"/>
      <c r="J87" s="78"/>
      <c r="K87" s="78"/>
      <c r="L87" s="78"/>
      <c r="M87" s="78" t="s">
        <v>1</v>
      </c>
      <c r="N87" s="78"/>
      <c r="O87" s="78"/>
      <c r="P87" s="78"/>
    </row>
    <row customHeight="1" ht="12.75">
      <c r="A88" s="123" t="s">
        <v>99</v>
      </c>
      <c r="B88" s="124" t="s">
        <v>100</v>
      </c>
      <c r="C88" s="125">
        <v>25</v>
      </c>
      <c r="D88" s="126" t="s">
        <v>78</v>
      </c>
      <c r="E88" s="127">
        <v>0</v>
      </c>
      <c r="F88" s="116">
        <f t="shared" si="0"/>
        <v>0</v>
      </c>
      <c r="G88" s="128">
        <v>0.2</v>
      </c>
      <c r="H88" s="129">
        <f t="shared" si="1"/>
        <v>0</v>
      </c>
      <c r="I88" s="78"/>
      <c r="J88" s="78"/>
      <c r="K88" s="78"/>
      <c r="L88" s="78"/>
      <c r="M88" s="78" t="s">
        <v>1</v>
      </c>
      <c r="N88" s="78"/>
      <c r="O88" s="78"/>
      <c r="P88" s="78"/>
    </row>
    <row customHeight="1" ht="15">
      <c r="A89" s="130"/>
      <c r="B89" s="131" t="s">
        <v>9</v>
      </c>
      <c r="C89" s="130"/>
      <c r="D89" s="130"/>
      <c r="E89" s="130"/>
      <c r="F89" s="132"/>
      <c r="G89" s="78"/>
      <c r="H89" s="78"/>
      <c r="I89" s="78"/>
      <c r="J89" s="78"/>
      <c r="K89" s="78"/>
      <c r="L89" s="78"/>
      <c r="M89" s="78" t="s">
        <v>1</v>
      </c>
      <c r="N89" s="78"/>
      <c r="O89" s="78"/>
      <c r="P89" s="78"/>
    </row>
    <row customHeight="1" ht="15">
      <c r="A90" s="120" t="s">
        <v>101</v>
      </c>
      <c r="B90" s="121" t="s">
        <v>102</v>
      </c>
      <c r="C90" s="115"/>
      <c r="D90" s="115"/>
      <c r="E90" s="115"/>
      <c r="F90" s="116">
        <v>0</v>
      </c>
      <c r="G90" s="78"/>
      <c r="H90" s="78"/>
      <c r="I90" s="78"/>
      <c r="J90" s="78"/>
      <c r="K90" s="78"/>
      <c r="L90" s="78"/>
      <c r="M90" s="78" t="s">
        <v>1</v>
      </c>
      <c r="N90" s="78"/>
      <c r="O90" s="78"/>
      <c r="P90" s="78"/>
    </row>
    <row customHeight="1" ht="14.25">
      <c r="A91" s="122" t="s">
        <v>103</v>
      </c>
      <c r="B91" s="122" t="s">
        <v>104</v>
      </c>
      <c r="C91" s="115"/>
      <c r="D91" s="115"/>
      <c r="E91" s="115"/>
      <c r="F91" s="116">
        <v>0</v>
      </c>
      <c r="G91" s="78"/>
      <c r="H91" s="78"/>
      <c r="I91" s="78"/>
      <c r="J91" s="78"/>
      <c r="K91" s="78"/>
      <c r="L91" s="78"/>
      <c r="M91" s="78" t="s">
        <v>1</v>
      </c>
      <c r="N91" s="78"/>
      <c r="O91" s="78"/>
      <c r="P91" s="78"/>
    </row>
    <row customHeight="1" ht="30.75">
      <c r="A92" s="123" t="s">
        <v>105</v>
      </c>
      <c r="B92" s="124" t="s">
        <v>106</v>
      </c>
      <c r="C92" s="133">
        <v>378</v>
      </c>
      <c r="D92" s="126" t="s">
        <v>85</v>
      </c>
      <c r="E92" s="127">
        <v>0</v>
      </c>
      <c r="F92" s="116">
        <f t="shared" si="0"/>
        <v>0</v>
      </c>
      <c r="G92" s="128">
        <v>0.2</v>
      </c>
      <c r="H92" s="129">
        <f t="shared" si="1"/>
        <v>0</v>
      </c>
      <c r="I92" s="78"/>
      <c r="J92" s="78"/>
      <c r="K92" s="78"/>
      <c r="L92" s="78"/>
      <c r="M92" s="78" t="s">
        <v>1</v>
      </c>
      <c r="N92" s="78"/>
      <c r="O92" s="78"/>
      <c r="P92" s="78"/>
    </row>
    <row customHeight="1" ht="30.75">
      <c r="A93" s="123" t="s">
        <v>107</v>
      </c>
      <c r="B93" s="124" t="s">
        <v>108</v>
      </c>
      <c r="C93" s="133">
        <v>918</v>
      </c>
      <c r="D93" s="126" t="s">
        <v>85</v>
      </c>
      <c r="E93" s="127">
        <v>0</v>
      </c>
      <c r="F93" s="116">
        <f t="shared" si="0"/>
        <v>0</v>
      </c>
      <c r="G93" s="128">
        <v>0.2</v>
      </c>
      <c r="H93" s="129">
        <f t="shared" si="1"/>
        <v>0</v>
      </c>
      <c r="I93" s="78"/>
      <c r="J93" s="78"/>
      <c r="K93" s="78"/>
      <c r="L93" s="78"/>
      <c r="M93" s="78" t="s">
        <v>1</v>
      </c>
      <c r="N93" s="78"/>
      <c r="O93" s="78"/>
      <c r="P93" s="78"/>
    </row>
    <row customHeight="1" ht="30.75">
      <c r="A94" s="123" t="s">
        <v>109</v>
      </c>
      <c r="B94" s="124" t="s">
        <v>110</v>
      </c>
      <c r="C94" s="133">
        <v>284</v>
      </c>
      <c r="D94" s="126" t="s">
        <v>85</v>
      </c>
      <c r="E94" s="127">
        <v>0</v>
      </c>
      <c r="F94" s="116">
        <f t="shared" si="0"/>
        <v>0</v>
      </c>
      <c r="G94" s="128">
        <v>0.2</v>
      </c>
      <c r="H94" s="129">
        <f t="shared" si="1"/>
        <v>0</v>
      </c>
      <c r="I94" s="78"/>
      <c r="J94" s="78"/>
      <c r="K94" s="78"/>
      <c r="L94" s="78"/>
      <c r="M94" s="78" t="s">
        <v>1</v>
      </c>
      <c r="N94" s="78"/>
      <c r="O94" s="78"/>
      <c r="P94" s="78"/>
    </row>
    <row customHeight="1" ht="15">
      <c r="A95" s="130"/>
      <c r="B95" s="131" t="s">
        <v>9</v>
      </c>
      <c r="C95" s="130"/>
      <c r="D95" s="130"/>
      <c r="E95" s="130"/>
      <c r="F95" s="132"/>
      <c r="G95" s="78"/>
      <c r="H95" s="78"/>
      <c r="I95" s="78"/>
      <c r="J95" s="78"/>
      <c r="K95" s="78"/>
      <c r="L95" s="78"/>
      <c r="M95" s="78" t="s">
        <v>1</v>
      </c>
      <c r="N95" s="78"/>
      <c r="O95" s="78"/>
      <c r="P95" s="78"/>
    </row>
    <row customHeight="1" ht="15">
      <c r="A96" s="120" t="s">
        <v>111</v>
      </c>
      <c r="B96" s="121" t="s">
        <v>112</v>
      </c>
      <c r="C96" s="115"/>
      <c r="D96" s="115"/>
      <c r="E96" s="115"/>
      <c r="F96" s="116">
        <v>0</v>
      </c>
      <c r="G96" s="78"/>
      <c r="H96" s="78"/>
      <c r="I96" s="78"/>
      <c r="J96" s="78"/>
      <c r="K96" s="78"/>
      <c r="L96" s="78"/>
      <c r="M96" s="78" t="s">
        <v>1</v>
      </c>
      <c r="N96" s="78"/>
      <c r="O96" s="78"/>
      <c r="P96" s="78"/>
    </row>
    <row customHeight="1" ht="14.25">
      <c r="A97" s="122" t="s">
        <v>113</v>
      </c>
      <c r="B97" s="122" t="s">
        <v>114</v>
      </c>
      <c r="C97" s="115"/>
      <c r="D97" s="115"/>
      <c r="E97" s="115"/>
      <c r="F97" s="116">
        <v>0</v>
      </c>
      <c r="G97" s="78"/>
      <c r="H97" s="78"/>
      <c r="I97" s="78"/>
      <c r="J97" s="78"/>
      <c r="K97" s="78"/>
      <c r="L97" s="78"/>
      <c r="M97" s="78" t="s">
        <v>1</v>
      </c>
      <c r="N97" s="78"/>
      <c r="O97" s="78"/>
      <c r="P97" s="78"/>
    </row>
    <row customHeight="1" ht="21.75">
      <c r="A98" s="123" t="s">
        <v>115</v>
      </c>
      <c r="B98" s="124" t="s">
        <v>116</v>
      </c>
      <c r="C98" s="133">
        <v>42</v>
      </c>
      <c r="D98" s="126" t="s">
        <v>85</v>
      </c>
      <c r="E98" s="127">
        <v>0</v>
      </c>
      <c r="F98" s="116">
        <f t="shared" si="0"/>
        <v>0</v>
      </c>
      <c r="G98" s="128">
        <v>0.2</v>
      </c>
      <c r="H98" s="129">
        <f t="shared" si="1"/>
        <v>0</v>
      </c>
      <c r="I98" s="78"/>
      <c r="J98" s="78"/>
      <c r="K98" s="78"/>
      <c r="L98" s="78"/>
      <c r="M98" s="78" t="s">
        <v>1</v>
      </c>
      <c r="N98" s="78"/>
      <c r="O98" s="78"/>
      <c r="P98" s="78"/>
    </row>
    <row customHeight="1" ht="21.75">
      <c r="A99" s="123" t="s">
        <v>117</v>
      </c>
      <c r="B99" s="124" t="s">
        <v>118</v>
      </c>
      <c r="C99" s="133">
        <v>118</v>
      </c>
      <c r="D99" s="126" t="s">
        <v>85</v>
      </c>
      <c r="E99" s="127">
        <v>0</v>
      </c>
      <c r="F99" s="116">
        <f t="shared" si="0"/>
        <v>0</v>
      </c>
      <c r="G99" s="128">
        <v>0.2</v>
      </c>
      <c r="H99" s="129">
        <f t="shared" si="1"/>
        <v>0</v>
      </c>
      <c r="I99" s="78"/>
      <c r="J99" s="78"/>
      <c r="K99" s="78"/>
      <c r="L99" s="78"/>
      <c r="M99" s="78" t="s">
        <v>1</v>
      </c>
      <c r="N99" s="78"/>
      <c r="O99" s="78"/>
      <c r="P99" s="78"/>
    </row>
    <row customHeight="1" ht="21.75">
      <c r="A100" s="123" t="s">
        <v>119</v>
      </c>
      <c r="B100" s="124" t="s">
        <v>120</v>
      </c>
      <c r="C100" s="133">
        <v>54</v>
      </c>
      <c r="D100" s="126" t="s">
        <v>85</v>
      </c>
      <c r="E100" s="127">
        <v>0</v>
      </c>
      <c r="F100" s="116">
        <f t="shared" si="0"/>
        <v>0</v>
      </c>
      <c r="G100" s="128">
        <v>0.2</v>
      </c>
      <c r="H100" s="129">
        <f t="shared" si="1"/>
        <v>0</v>
      </c>
      <c r="I100" s="78"/>
      <c r="J100" s="78"/>
      <c r="K100" s="78"/>
      <c r="L100" s="78"/>
      <c r="M100" s="78" t="s">
        <v>1</v>
      </c>
      <c r="N100" s="78"/>
      <c r="O100" s="78"/>
      <c r="P100" s="78"/>
    </row>
    <row customHeight="1" ht="12.75">
      <c r="A101" s="123" t="s">
        <v>121</v>
      </c>
      <c r="B101" s="124" t="s">
        <v>122</v>
      </c>
      <c r="C101" s="133">
        <v>58.8</v>
      </c>
      <c r="D101" s="126" t="s">
        <v>90</v>
      </c>
      <c r="E101" s="127">
        <v>0</v>
      </c>
      <c r="F101" s="116">
        <f t="shared" si="0"/>
        <v>0</v>
      </c>
      <c r="G101" s="128">
        <v>0.2</v>
      </c>
      <c r="H101" s="129">
        <f t="shared" si="1"/>
        <v>0</v>
      </c>
      <c r="I101" s="78"/>
      <c r="J101" s="78"/>
      <c r="K101" s="78"/>
      <c r="L101" s="78"/>
      <c r="M101" s="78" t="s">
        <v>1</v>
      </c>
      <c r="N101" s="78"/>
      <c r="O101" s="78"/>
      <c r="P101" s="78"/>
    </row>
    <row customHeight="1" ht="15">
      <c r="A102" s="130"/>
      <c r="B102" s="131" t="s">
        <v>9</v>
      </c>
      <c r="C102" s="130"/>
      <c r="D102" s="130"/>
      <c r="E102" s="130"/>
      <c r="F102" s="132"/>
      <c r="G102" s="78"/>
      <c r="H102" s="78"/>
      <c r="I102" s="78"/>
      <c r="J102" s="78"/>
      <c r="K102" s="78"/>
      <c r="L102" s="78"/>
      <c r="M102" s="78" t="s">
        <v>1</v>
      </c>
      <c r="N102" s="78"/>
      <c r="O102" s="78"/>
      <c r="P102" s="78"/>
    </row>
    <row customHeight="1" ht="15">
      <c r="A103" s="120" t="s">
        <v>123</v>
      </c>
      <c r="B103" s="121" t="s">
        <v>124</v>
      </c>
      <c r="C103" s="115"/>
      <c r="D103" s="115"/>
      <c r="E103" s="115"/>
      <c r="F103" s="116">
        <v>0</v>
      </c>
      <c r="G103" s="78"/>
      <c r="H103" s="78"/>
      <c r="I103" s="78"/>
      <c r="J103" s="78"/>
      <c r="K103" s="78"/>
      <c r="L103" s="78"/>
      <c r="M103" s="78" t="s">
        <v>1</v>
      </c>
      <c r="N103" s="78"/>
      <c r="O103" s="78"/>
      <c r="P103" s="78"/>
    </row>
    <row customHeight="1" ht="14.25">
      <c r="A104" s="122" t="s">
        <v>125</v>
      </c>
      <c r="B104" s="122" t="s">
        <v>126</v>
      </c>
      <c r="C104" s="115"/>
      <c r="D104" s="115"/>
      <c r="E104" s="115"/>
      <c r="F104" s="116">
        <v>0</v>
      </c>
      <c r="G104" s="78"/>
      <c r="H104" s="78"/>
      <c r="I104" s="78"/>
      <c r="J104" s="78"/>
      <c r="K104" s="78"/>
      <c r="L104" s="78"/>
      <c r="M104" s="78" t="s">
        <v>1</v>
      </c>
      <c r="N104" s="78"/>
      <c r="O104" s="78"/>
      <c r="P104" s="78"/>
    </row>
    <row customHeight="1" ht="12.75">
      <c r="A105" s="123" t="s">
        <v>127</v>
      </c>
      <c r="B105" s="124" t="s">
        <v>128</v>
      </c>
      <c r="C105" s="133">
        <v>718.22</v>
      </c>
      <c r="D105" s="126" t="s">
        <v>85</v>
      </c>
      <c r="E105" s="127">
        <v>0</v>
      </c>
      <c r="F105" s="116">
        <f t="shared" si="0"/>
        <v>0</v>
      </c>
      <c r="G105" s="128">
        <v>0.2</v>
      </c>
      <c r="H105" s="129">
        <f t="shared" si="1"/>
        <v>0</v>
      </c>
      <c r="I105" s="78"/>
      <c r="J105" s="78"/>
      <c r="K105" s="78"/>
      <c r="L105" s="78"/>
      <c r="M105" s="78" t="s">
        <v>1</v>
      </c>
      <c r="N105" s="78"/>
      <c r="O105" s="78"/>
      <c r="P105" s="78"/>
    </row>
    <row customHeight="1" ht="12.75">
      <c r="A106" s="123" t="s">
        <v>129</v>
      </c>
      <c r="B106" s="124" t="s">
        <v>130</v>
      </c>
      <c r="C106" s="133">
        <v>244</v>
      </c>
      <c r="D106" s="126" t="s">
        <v>85</v>
      </c>
      <c r="E106" s="127">
        <v>0</v>
      </c>
      <c r="F106" s="116">
        <f t="shared" si="0"/>
        <v>0</v>
      </c>
      <c r="G106" s="128">
        <v>0.2</v>
      </c>
      <c r="H106" s="129">
        <f t="shared" si="1"/>
        <v>0</v>
      </c>
      <c r="I106" s="78"/>
      <c r="J106" s="78"/>
      <c r="K106" s="78"/>
      <c r="L106" s="78"/>
      <c r="M106" s="78" t="s">
        <v>1</v>
      </c>
      <c r="N106" s="78"/>
      <c r="O106" s="78"/>
      <c r="P106" s="78"/>
    </row>
    <row customHeight="1" ht="14.25">
      <c r="A107" s="122" t="s">
        <v>131</v>
      </c>
      <c r="B107" s="122" t="s">
        <v>132</v>
      </c>
      <c r="C107" s="115"/>
      <c r="D107" s="115"/>
      <c r="E107" s="115"/>
      <c r="F107" s="116">
        <v>0</v>
      </c>
      <c r="G107" s="78"/>
      <c r="H107" s="78"/>
      <c r="I107" s="78"/>
      <c r="J107" s="78"/>
      <c r="K107" s="78"/>
      <c r="L107" s="78"/>
      <c r="M107" s="78" t="s">
        <v>1</v>
      </c>
      <c r="N107" s="78"/>
      <c r="O107" s="78"/>
      <c r="P107" s="78"/>
    </row>
    <row customHeight="1" ht="21.75">
      <c r="A108" s="123" t="s">
        <v>133</v>
      </c>
      <c r="B108" s="124" t="s">
        <v>134</v>
      </c>
      <c r="C108" s="133">
        <v>4130</v>
      </c>
      <c r="D108" s="126" t="s">
        <v>85</v>
      </c>
      <c r="E108" s="127">
        <v>0</v>
      </c>
      <c r="F108" s="116">
        <f t="shared" si="0"/>
        <v>0</v>
      </c>
      <c r="G108" s="128">
        <v>0.2</v>
      </c>
      <c r="H108" s="129">
        <f t="shared" si="1"/>
        <v>0</v>
      </c>
      <c r="I108" s="78"/>
      <c r="J108" s="78"/>
      <c r="K108" s="78"/>
      <c r="L108" s="78"/>
      <c r="M108" s="78" t="s">
        <v>1</v>
      </c>
      <c r="N108" s="78"/>
      <c r="O108" s="78"/>
      <c r="P108" s="78"/>
    </row>
    <row customHeight="1" ht="12.75">
      <c r="A109" s="123" t="s">
        <v>135</v>
      </c>
      <c r="B109" s="124" t="s">
        <v>136</v>
      </c>
      <c r="C109" s="133">
        <v>95.2</v>
      </c>
      <c r="D109" s="126" t="s">
        <v>90</v>
      </c>
      <c r="E109" s="127">
        <v>0</v>
      </c>
      <c r="F109" s="116">
        <f t="shared" si="0"/>
        <v>0</v>
      </c>
      <c r="G109" s="128">
        <v>0.2</v>
      </c>
      <c r="H109" s="129">
        <f t="shared" si="1"/>
        <v>0</v>
      </c>
      <c r="I109" s="78"/>
      <c r="J109" s="78"/>
      <c r="K109" s="78"/>
      <c r="L109" s="78"/>
      <c r="M109" s="78" t="s">
        <v>1</v>
      </c>
      <c r="N109" s="78"/>
      <c r="O109" s="78"/>
      <c r="P109" s="78"/>
    </row>
    <row customHeight="1" ht="12.75">
      <c r="A110" s="123" t="s">
        <v>137</v>
      </c>
      <c r="B110" s="124" t="s">
        <v>138</v>
      </c>
      <c r="C110" s="133">
        <v>156</v>
      </c>
      <c r="D110" s="126" t="s">
        <v>90</v>
      </c>
      <c r="E110" s="127">
        <v>0</v>
      </c>
      <c r="F110" s="116">
        <f t="shared" si="0"/>
        <v>0</v>
      </c>
      <c r="G110" s="128">
        <v>0.2</v>
      </c>
      <c r="H110" s="129">
        <f t="shared" si="1"/>
        <v>0</v>
      </c>
      <c r="I110" s="78"/>
      <c r="J110" s="78"/>
      <c r="K110" s="78"/>
      <c r="L110" s="78"/>
      <c r="M110" s="78" t="s">
        <v>1</v>
      </c>
      <c r="N110" s="78"/>
      <c r="O110" s="78"/>
      <c r="P110" s="78"/>
    </row>
    <row customHeight="1" ht="12.75">
      <c r="A111" s="123" t="s">
        <v>139</v>
      </c>
      <c r="B111" s="124" t="s">
        <v>140</v>
      </c>
      <c r="C111" s="133">
        <v>12</v>
      </c>
      <c r="D111" s="126" t="s">
        <v>90</v>
      </c>
      <c r="E111" s="127">
        <v>0</v>
      </c>
      <c r="F111" s="116">
        <f t="shared" si="0"/>
        <v>0</v>
      </c>
      <c r="G111" s="128">
        <v>0.2</v>
      </c>
      <c r="H111" s="129">
        <f t="shared" si="1"/>
        <v>0</v>
      </c>
      <c r="I111" s="78"/>
      <c r="J111" s="78"/>
      <c r="K111" s="78"/>
      <c r="L111" s="78"/>
      <c r="M111" s="78" t="s">
        <v>1</v>
      </c>
      <c r="N111" s="78"/>
      <c r="O111" s="78"/>
      <c r="P111" s="78"/>
    </row>
    <row customHeight="1" ht="12.75">
      <c r="A112" s="123" t="s">
        <v>141</v>
      </c>
      <c r="B112" s="124" t="s">
        <v>142</v>
      </c>
      <c r="C112" s="133">
        <v>16</v>
      </c>
      <c r="D112" s="126" t="s">
        <v>90</v>
      </c>
      <c r="E112" s="127">
        <v>0</v>
      </c>
      <c r="F112" s="116">
        <f t="shared" si="0"/>
        <v>0</v>
      </c>
      <c r="G112" s="128">
        <v>0.2</v>
      </c>
      <c r="H112" s="129">
        <f t="shared" si="1"/>
        <v>0</v>
      </c>
      <c r="I112" s="78"/>
      <c r="J112" s="78"/>
      <c r="K112" s="78"/>
      <c r="L112" s="78"/>
      <c r="M112" s="78" t="s">
        <v>1</v>
      </c>
      <c r="N112" s="78"/>
      <c r="O112" s="78"/>
      <c r="P112" s="78"/>
    </row>
    <row customHeight="1" ht="12.75">
      <c r="A113" s="123" t="s">
        <v>143</v>
      </c>
      <c r="B113" s="124" t="s">
        <v>144</v>
      </c>
      <c r="C113" s="133">
        <v>74.7</v>
      </c>
      <c r="D113" s="126" t="s">
        <v>90</v>
      </c>
      <c r="E113" s="127">
        <v>0</v>
      </c>
      <c r="F113" s="116">
        <f t="shared" si="0"/>
        <v>0</v>
      </c>
      <c r="G113" s="128">
        <v>0.2</v>
      </c>
      <c r="H113" s="129">
        <f t="shared" si="1"/>
        <v>0</v>
      </c>
      <c r="I113" s="78"/>
      <c r="J113" s="78"/>
      <c r="K113" s="78"/>
      <c r="L113" s="78"/>
      <c r="M113" s="78" t="s">
        <v>1</v>
      </c>
      <c r="N113" s="78"/>
      <c r="O113" s="78"/>
      <c r="P113" s="78"/>
    </row>
    <row customHeight="1" ht="12.75">
      <c r="A114" s="123" t="s">
        <v>145</v>
      </c>
      <c r="B114" s="124" t="s">
        <v>146</v>
      </c>
      <c r="C114" s="133">
        <v>20</v>
      </c>
      <c r="D114" s="126" t="s">
        <v>90</v>
      </c>
      <c r="E114" s="127">
        <v>0</v>
      </c>
      <c r="F114" s="116">
        <f t="shared" si="0"/>
        <v>0</v>
      </c>
      <c r="G114" s="128">
        <v>0.2</v>
      </c>
      <c r="H114" s="129">
        <f t="shared" si="1"/>
        <v>0</v>
      </c>
      <c r="I114" s="78"/>
      <c r="J114" s="78"/>
      <c r="K114" s="78"/>
      <c r="L114" s="78"/>
      <c r="M114" s="78" t="s">
        <v>1</v>
      </c>
      <c r="N114" s="78"/>
      <c r="O114" s="78"/>
      <c r="P114" s="78"/>
    </row>
    <row customHeight="1" ht="12.75">
      <c r="A115" s="123" t="s">
        <v>147</v>
      </c>
      <c r="B115" s="124" t="s">
        <v>148</v>
      </c>
      <c r="C115" s="133">
        <v>32</v>
      </c>
      <c r="D115" s="126" t="s">
        <v>90</v>
      </c>
      <c r="E115" s="127">
        <v>0</v>
      </c>
      <c r="F115" s="116">
        <f t="shared" si="0"/>
        <v>0</v>
      </c>
      <c r="G115" s="128">
        <v>0.2</v>
      </c>
      <c r="H115" s="129">
        <f t="shared" si="1"/>
        <v>0</v>
      </c>
      <c r="I115" s="78"/>
      <c r="J115" s="78"/>
      <c r="K115" s="78"/>
      <c r="L115" s="78"/>
      <c r="M115" s="78" t="s">
        <v>1</v>
      </c>
      <c r="N115" s="78"/>
      <c r="O115" s="78"/>
      <c r="P115" s="78"/>
    </row>
    <row customHeight="1" ht="12.75">
      <c r="A116" s="123" t="s">
        <v>149</v>
      </c>
      <c r="B116" s="124" t="s">
        <v>150</v>
      </c>
      <c r="C116" s="133">
        <v>8.5</v>
      </c>
      <c r="D116" s="126" t="s">
        <v>90</v>
      </c>
      <c r="E116" s="127">
        <v>0</v>
      </c>
      <c r="F116" s="116">
        <f t="shared" si="0"/>
        <v>0</v>
      </c>
      <c r="G116" s="128">
        <v>0.2</v>
      </c>
      <c r="H116" s="129">
        <f t="shared" si="1"/>
        <v>0</v>
      </c>
      <c r="I116" s="78"/>
      <c r="J116" s="78"/>
      <c r="K116" s="78"/>
      <c r="L116" s="78"/>
      <c r="M116" s="78" t="s">
        <v>1</v>
      </c>
      <c r="N116" s="78"/>
      <c r="O116" s="78"/>
      <c r="P116" s="78"/>
    </row>
    <row customHeight="1" ht="12.75">
      <c r="A117" s="123" t="s">
        <v>151</v>
      </c>
      <c r="B117" s="124" t="s">
        <v>152</v>
      </c>
      <c r="C117" s="133">
        <v>40</v>
      </c>
      <c r="D117" s="126" t="s">
        <v>90</v>
      </c>
      <c r="E117" s="127">
        <v>0</v>
      </c>
      <c r="F117" s="116">
        <f t="shared" si="0"/>
        <v>0</v>
      </c>
      <c r="G117" s="128">
        <v>0.2</v>
      </c>
      <c r="H117" s="129">
        <f t="shared" si="1"/>
        <v>0</v>
      </c>
      <c r="I117" s="78"/>
      <c r="J117" s="78"/>
      <c r="K117" s="78"/>
      <c r="L117" s="78"/>
      <c r="M117" s="78" t="s">
        <v>1</v>
      </c>
      <c r="N117" s="78"/>
      <c r="O117" s="78"/>
      <c r="P117" s="78"/>
    </row>
    <row customHeight="1" ht="12.75">
      <c r="A118" s="123" t="s">
        <v>153</v>
      </c>
      <c r="B118" s="124" t="s">
        <v>154</v>
      </c>
      <c r="C118" s="133">
        <v>48</v>
      </c>
      <c r="D118" s="126" t="s">
        <v>90</v>
      </c>
      <c r="E118" s="127">
        <v>0</v>
      </c>
      <c r="F118" s="116">
        <f t="shared" si="0"/>
        <v>0</v>
      </c>
      <c r="G118" s="128">
        <v>0.2</v>
      </c>
      <c r="H118" s="129">
        <f t="shared" si="1"/>
        <v>0</v>
      </c>
      <c r="I118" s="78"/>
      <c r="J118" s="78"/>
      <c r="K118" s="78"/>
      <c r="L118" s="78"/>
      <c r="M118" s="78" t="s">
        <v>1</v>
      </c>
      <c r="N118" s="78"/>
      <c r="O118" s="78"/>
      <c r="P118" s="78"/>
    </row>
    <row customHeight="1" ht="15">
      <c r="A119" s="130"/>
      <c r="B119" s="131" t="s">
        <v>9</v>
      </c>
      <c r="C119" s="130"/>
      <c r="D119" s="130"/>
      <c r="E119" s="130"/>
      <c r="F119" s="132"/>
      <c r="G119" s="78"/>
      <c r="H119" s="78"/>
      <c r="I119" s="78"/>
      <c r="J119" s="78"/>
      <c r="K119" s="78"/>
      <c r="L119" s="78"/>
      <c r="M119" s="78" t="s">
        <v>1</v>
      </c>
      <c r="N119" s="78"/>
      <c r="O119" s="78"/>
      <c r="P119" s="78"/>
    </row>
    <row customHeight="1" ht="15">
      <c r="A120" s="120" t="s">
        <v>155</v>
      </c>
      <c r="B120" s="121" t="s">
        <v>156</v>
      </c>
      <c r="C120" s="115"/>
      <c r="D120" s="115"/>
      <c r="E120" s="115"/>
      <c r="F120" s="116">
        <v>0</v>
      </c>
      <c r="G120" s="78"/>
      <c r="H120" s="78"/>
      <c r="I120" s="78"/>
      <c r="J120" s="78"/>
      <c r="K120" s="78"/>
      <c r="L120" s="78"/>
      <c r="M120" s="78" t="s">
        <v>1</v>
      </c>
      <c r="N120" s="78"/>
      <c r="O120" s="78"/>
      <c r="P120" s="78"/>
    </row>
    <row customHeight="1" ht="14.25">
      <c r="A121" s="122" t="s">
        <v>157</v>
      </c>
      <c r="B121" s="122" t="s">
        <v>158</v>
      </c>
      <c r="C121" s="115"/>
      <c r="D121" s="115"/>
      <c r="E121" s="115"/>
      <c r="F121" s="116">
        <v>0</v>
      </c>
      <c r="G121" s="78"/>
      <c r="H121" s="78"/>
      <c r="I121" s="78"/>
      <c r="J121" s="78"/>
      <c r="K121" s="78"/>
      <c r="L121" s="78"/>
      <c r="M121" s="78" t="s">
        <v>1</v>
      </c>
      <c r="N121" s="78"/>
      <c r="O121" s="78"/>
      <c r="P121" s="78"/>
    </row>
    <row customHeight="1" ht="21.75">
      <c r="A122" s="123" t="s">
        <v>159</v>
      </c>
      <c r="B122" s="124" t="s">
        <v>160</v>
      </c>
      <c r="C122" s="133">
        <v>119.22</v>
      </c>
      <c r="D122" s="126" t="s">
        <v>85</v>
      </c>
      <c r="E122" s="127">
        <v>0</v>
      </c>
      <c r="F122" s="116">
        <f t="shared" si="0"/>
        <v>0</v>
      </c>
      <c r="G122" s="128">
        <v>0.2</v>
      </c>
      <c r="H122" s="129">
        <f t="shared" si="1"/>
        <v>0</v>
      </c>
      <c r="I122" s="78"/>
      <c r="J122" s="78"/>
      <c r="K122" s="78"/>
      <c r="L122" s="78"/>
      <c r="M122" s="78" t="s">
        <v>1</v>
      </c>
      <c r="N122" s="78"/>
      <c r="O122" s="78"/>
      <c r="P122" s="78"/>
    </row>
    <row customHeight="1" ht="21.75">
      <c r="A123" s="123" t="s">
        <v>161</v>
      </c>
      <c r="B123" s="124" t="s">
        <v>162</v>
      </c>
      <c r="C123" s="133">
        <v>211.97</v>
      </c>
      <c r="D123" s="126" t="s">
        <v>85</v>
      </c>
      <c r="E123" s="127">
        <v>0</v>
      </c>
      <c r="F123" s="116">
        <f t="shared" si="0"/>
        <v>0</v>
      </c>
      <c r="G123" s="128">
        <v>0.2</v>
      </c>
      <c r="H123" s="129">
        <f t="shared" si="1"/>
        <v>0</v>
      </c>
      <c r="I123" s="78"/>
      <c r="J123" s="78"/>
      <c r="K123" s="78"/>
      <c r="L123" s="78"/>
      <c r="M123" s="78" t="s">
        <v>1</v>
      </c>
      <c r="N123" s="78"/>
      <c r="O123" s="78"/>
      <c r="P123" s="78"/>
    </row>
    <row customHeight="1" ht="15">
      <c r="A124" s="130"/>
      <c r="B124" s="131" t="s">
        <v>9</v>
      </c>
      <c r="C124" s="130"/>
      <c r="D124" s="130"/>
      <c r="E124" s="130"/>
      <c r="F124" s="132"/>
      <c r="G124" s="78"/>
      <c r="H124" s="78"/>
      <c r="I124" s="78"/>
      <c r="J124" s="78"/>
      <c r="K124" s="78"/>
      <c r="L124" s="78"/>
      <c r="M124" s="78" t="s">
        <v>1</v>
      </c>
      <c r="N124" s="78"/>
      <c r="O124" s="78"/>
      <c r="P124" s="78"/>
    </row>
    <row customHeight="1" ht="15">
      <c r="A125" s="120" t="s">
        <v>163</v>
      </c>
      <c r="B125" s="121" t="s">
        <v>164</v>
      </c>
      <c r="C125" s="115"/>
      <c r="D125" s="115"/>
      <c r="E125" s="115"/>
      <c r="F125" s="116">
        <v>0</v>
      </c>
      <c r="G125" s="78"/>
      <c r="H125" s="78"/>
      <c r="I125" s="78"/>
      <c r="J125" s="78"/>
      <c r="K125" s="78"/>
      <c r="L125" s="78"/>
      <c r="M125" s="78" t="s">
        <v>1</v>
      </c>
      <c r="N125" s="78"/>
      <c r="O125" s="78"/>
      <c r="P125" s="78"/>
    </row>
    <row customHeight="1" ht="14.25">
      <c r="A126" s="122" t="s">
        <v>165</v>
      </c>
      <c r="B126" s="122" t="s">
        <v>166</v>
      </c>
      <c r="C126" s="115"/>
      <c r="D126" s="115"/>
      <c r="E126" s="115"/>
      <c r="F126" s="116">
        <v>0</v>
      </c>
      <c r="G126" s="78"/>
      <c r="H126" s="78"/>
      <c r="I126" s="78"/>
      <c r="J126" s="78"/>
      <c r="K126" s="78"/>
      <c r="L126" s="78"/>
      <c r="M126" s="78" t="s">
        <v>1</v>
      </c>
      <c r="N126" s="78"/>
      <c r="O126" s="78"/>
      <c r="P126" s="78"/>
    </row>
    <row customHeight="1" ht="12.75">
      <c r="A127" s="123" t="s">
        <v>167</v>
      </c>
      <c r="B127" s="124" t="s">
        <v>168</v>
      </c>
      <c r="C127" s="133">
        <v>32.07</v>
      </c>
      <c r="D127" s="126" t="s">
        <v>51</v>
      </c>
      <c r="E127" s="127">
        <v>0</v>
      </c>
      <c r="F127" s="116">
        <f t="shared" si="0"/>
        <v>0</v>
      </c>
      <c r="G127" s="128">
        <v>0.2</v>
      </c>
      <c r="H127" s="129">
        <f t="shared" si="1"/>
        <v>0</v>
      </c>
      <c r="I127" s="78"/>
      <c r="J127" s="78"/>
      <c r="K127" s="78"/>
      <c r="L127" s="78"/>
      <c r="M127" s="78" t="s">
        <v>1</v>
      </c>
      <c r="N127" s="78"/>
      <c r="O127" s="78"/>
      <c r="P127" s="78"/>
    </row>
    <row customHeight="1" ht="14.25">
      <c r="A128" s="122" t="s">
        <v>169</v>
      </c>
      <c r="B128" s="122" t="s">
        <v>170</v>
      </c>
      <c r="C128" s="115"/>
      <c r="D128" s="115"/>
      <c r="E128" s="115"/>
      <c r="F128" s="116">
        <v>0</v>
      </c>
      <c r="G128" s="78"/>
      <c r="H128" s="78"/>
      <c r="I128" s="78"/>
      <c r="J128" s="78"/>
      <c r="K128" s="78"/>
      <c r="L128" s="78"/>
      <c r="M128" s="78" t="s">
        <v>1</v>
      </c>
      <c r="N128" s="78"/>
      <c r="O128" s="78"/>
      <c r="P128" s="78"/>
    </row>
    <row customHeight="1" ht="12.75">
      <c r="A129" s="123" t="s">
        <v>171</v>
      </c>
      <c r="B129" s="124" t="s">
        <v>172</v>
      </c>
      <c r="C129" s="133">
        <v>2.4</v>
      </c>
      <c r="D129" s="126" t="s">
        <v>51</v>
      </c>
      <c r="E129" s="127">
        <v>0</v>
      </c>
      <c r="F129" s="116">
        <f t="shared" si="0"/>
        <v>0</v>
      </c>
      <c r="G129" s="128">
        <v>0.2</v>
      </c>
      <c r="H129" s="129">
        <f t="shared" si="1"/>
        <v>0</v>
      </c>
      <c r="I129" s="78"/>
      <c r="J129" s="78"/>
      <c r="K129" s="78"/>
      <c r="L129" s="78"/>
      <c r="M129" s="78" t="s">
        <v>1</v>
      </c>
      <c r="N129" s="78"/>
      <c r="O129" s="78"/>
      <c r="P129" s="78"/>
    </row>
    <row customHeight="1" ht="14.25">
      <c r="A130" s="122" t="s">
        <v>173</v>
      </c>
      <c r="B130" s="122" t="s">
        <v>174</v>
      </c>
      <c r="C130" s="115"/>
      <c r="D130" s="115"/>
      <c r="E130" s="115"/>
      <c r="F130" s="116">
        <v>0</v>
      </c>
      <c r="G130" s="78"/>
      <c r="H130" s="78"/>
      <c r="I130" s="78"/>
      <c r="J130" s="78"/>
      <c r="K130" s="78"/>
      <c r="L130" s="78"/>
      <c r="M130" s="78" t="s">
        <v>1</v>
      </c>
      <c r="N130" s="78"/>
      <c r="O130" s="78"/>
      <c r="P130" s="78"/>
    </row>
    <row customHeight="1" ht="12.75">
      <c r="A131" s="123" t="s">
        <v>175</v>
      </c>
      <c r="B131" s="124" t="s">
        <v>176</v>
      </c>
      <c r="C131" s="133">
        <v>12.5</v>
      </c>
      <c r="D131" s="126" t="s">
        <v>85</v>
      </c>
      <c r="E131" s="127">
        <v>0</v>
      </c>
      <c r="F131" s="116">
        <f t="shared" si="0"/>
        <v>0</v>
      </c>
      <c r="G131" s="128">
        <v>0.2</v>
      </c>
      <c r="H131" s="129">
        <f t="shared" si="1"/>
        <v>0</v>
      </c>
      <c r="I131" s="78"/>
      <c r="J131" s="78"/>
      <c r="K131" s="78"/>
      <c r="L131" s="78"/>
      <c r="M131" s="78" t="s">
        <v>1</v>
      </c>
      <c r="N131" s="78"/>
      <c r="O131" s="78"/>
      <c r="P131" s="78"/>
    </row>
    <row customHeight="1" ht="12.75">
      <c r="A132" s="123" t="s">
        <v>177</v>
      </c>
      <c r="B132" s="124" t="s">
        <v>178</v>
      </c>
      <c r="C132" s="133">
        <v>19</v>
      </c>
      <c r="D132" s="126" t="s">
        <v>85</v>
      </c>
      <c r="E132" s="127">
        <v>0</v>
      </c>
      <c r="F132" s="116">
        <f t="shared" si="0"/>
        <v>0</v>
      </c>
      <c r="G132" s="128">
        <v>0.2</v>
      </c>
      <c r="H132" s="129">
        <f t="shared" si="1"/>
        <v>0</v>
      </c>
      <c r="I132" s="78"/>
      <c r="J132" s="78"/>
      <c r="K132" s="78"/>
      <c r="L132" s="78"/>
      <c r="M132" s="78" t="s">
        <v>1</v>
      </c>
      <c r="N132" s="78"/>
      <c r="O132" s="78"/>
      <c r="P132" s="78"/>
    </row>
    <row customHeight="1" ht="14.25">
      <c r="A133" s="122" t="s">
        <v>179</v>
      </c>
      <c r="B133" s="122" t="s">
        <v>114</v>
      </c>
      <c r="C133" s="115"/>
      <c r="D133" s="115"/>
      <c r="E133" s="115"/>
      <c r="F133" s="116">
        <v>0</v>
      </c>
      <c r="G133" s="78"/>
      <c r="H133" s="78"/>
      <c r="I133" s="78"/>
      <c r="J133" s="78"/>
      <c r="K133" s="78"/>
      <c r="L133" s="78"/>
      <c r="M133" s="78" t="s">
        <v>1</v>
      </c>
      <c r="N133" s="78"/>
      <c r="O133" s="78"/>
      <c r="P133" s="78"/>
    </row>
    <row customHeight="1" ht="12.75">
      <c r="A134" s="123" t="s">
        <v>180</v>
      </c>
      <c r="B134" s="124" t="s">
        <v>181</v>
      </c>
      <c r="C134" s="125">
        <v>18</v>
      </c>
      <c r="D134" s="126" t="s">
        <v>26</v>
      </c>
      <c r="E134" s="127">
        <v>0</v>
      </c>
      <c r="F134" s="116">
        <f t="shared" si="0"/>
        <v>0</v>
      </c>
      <c r="G134" s="128">
        <v>0.2</v>
      </c>
      <c r="H134" s="129">
        <f t="shared" si="1"/>
        <v>0</v>
      </c>
      <c r="I134" s="78"/>
      <c r="J134" s="78"/>
      <c r="K134" s="78"/>
      <c r="L134" s="78"/>
      <c r="M134" s="78" t="s">
        <v>1</v>
      </c>
      <c r="N134" s="78"/>
      <c r="O134" s="78"/>
      <c r="P134" s="78"/>
    </row>
    <row customHeight="1" ht="21.75">
      <c r="A135" s="123" t="s">
        <v>182</v>
      </c>
      <c r="B135" s="124" t="s">
        <v>183</v>
      </c>
      <c r="C135" s="125">
        <v>20</v>
      </c>
      <c r="D135" s="126" t="s">
        <v>26</v>
      </c>
      <c r="E135" s="127">
        <v>0</v>
      </c>
      <c r="F135" s="116">
        <f t="shared" si="0"/>
        <v>0</v>
      </c>
      <c r="G135" s="128">
        <v>0.2</v>
      </c>
      <c r="H135" s="129">
        <f t="shared" si="1"/>
        <v>0</v>
      </c>
      <c r="I135" s="78"/>
      <c r="J135" s="78"/>
      <c r="K135" s="78"/>
      <c r="L135" s="78"/>
      <c r="M135" s="78" t="s">
        <v>1</v>
      </c>
      <c r="N135" s="78"/>
      <c r="O135" s="78"/>
      <c r="P135" s="78"/>
    </row>
    <row customHeight="1" ht="15">
      <c r="A136" s="130"/>
      <c r="B136" s="131" t="s">
        <v>9</v>
      </c>
      <c r="C136" s="130"/>
      <c r="D136" s="130"/>
      <c r="E136" s="130"/>
      <c r="F136" s="132"/>
      <c r="G136" s="78"/>
      <c r="H136" s="78"/>
      <c r="I136" s="78"/>
      <c r="J136" s="78"/>
      <c r="K136" s="78"/>
      <c r="L136" s="78"/>
      <c r="M136" s="78" t="s">
        <v>1</v>
      </c>
      <c r="N136" s="78"/>
      <c r="O136" s="78"/>
      <c r="P136" s="78"/>
    </row>
    <row customHeight="1" ht="26.25">
      <c r="A137" s="120" t="s">
        <v>184</v>
      </c>
      <c r="B137" s="121" t="s">
        <v>185</v>
      </c>
      <c r="C137" s="115"/>
      <c r="D137" s="115"/>
      <c r="E137" s="115"/>
      <c r="F137" s="116">
        <v>0</v>
      </c>
      <c r="G137" s="78"/>
      <c r="H137" s="78"/>
      <c r="I137" s="78"/>
      <c r="J137" s="78"/>
      <c r="K137" s="78"/>
      <c r="L137" s="78"/>
      <c r="M137" s="78" t="s">
        <v>1</v>
      </c>
      <c r="N137" s="78"/>
      <c r="O137" s="78"/>
      <c r="P137" s="78"/>
    </row>
    <row customHeight="1" ht="14.25">
      <c r="A138" s="122" t="s">
        <v>186</v>
      </c>
      <c r="B138" s="122" t="s">
        <v>187</v>
      </c>
      <c r="C138" s="115"/>
      <c r="D138" s="115"/>
      <c r="E138" s="115"/>
      <c r="F138" s="116">
        <v>0</v>
      </c>
      <c r="G138" s="78"/>
      <c r="H138" s="78"/>
      <c r="I138" s="78"/>
      <c r="J138" s="78"/>
      <c r="K138" s="78"/>
      <c r="L138" s="78"/>
      <c r="M138" s="78" t="s">
        <v>1</v>
      </c>
      <c r="N138" s="78"/>
      <c r="O138" s="78"/>
      <c r="P138" s="78"/>
    </row>
    <row customHeight="1" ht="21.75">
      <c r="A139" s="123" t="s">
        <v>188</v>
      </c>
      <c r="B139" s="124" t="s">
        <v>189</v>
      </c>
      <c r="C139" s="133">
        <v>1216</v>
      </c>
      <c r="D139" s="126" t="s">
        <v>85</v>
      </c>
      <c r="E139" s="127">
        <v>0</v>
      </c>
      <c r="F139" s="116">
        <f t="shared" si="0"/>
        <v>0</v>
      </c>
      <c r="G139" s="128">
        <v>0.2</v>
      </c>
      <c r="H139" s="129">
        <f t="shared" si="1"/>
        <v>0</v>
      </c>
      <c r="I139" s="78"/>
      <c r="J139" s="78"/>
      <c r="K139" s="78"/>
      <c r="L139" s="78"/>
      <c r="M139" s="78" t="s">
        <v>1</v>
      </c>
      <c r="N139" s="78"/>
      <c r="O139" s="78"/>
      <c r="P139" s="78"/>
    </row>
    <row customHeight="1" ht="21.75">
      <c r="A140" s="123" t="s">
        <v>190</v>
      </c>
      <c r="B140" s="124" t="s">
        <v>191</v>
      </c>
      <c r="C140" s="133">
        <v>58.5</v>
      </c>
      <c r="D140" s="126" t="s">
        <v>85</v>
      </c>
      <c r="E140" s="127">
        <v>0</v>
      </c>
      <c r="F140" s="116">
        <f t="shared" si="0"/>
        <v>0</v>
      </c>
      <c r="G140" s="128">
        <v>0.2</v>
      </c>
      <c r="H140" s="129">
        <f t="shared" si="1"/>
        <v>0</v>
      </c>
      <c r="I140" s="78"/>
      <c r="J140" s="78"/>
      <c r="K140" s="78"/>
      <c r="L140" s="78"/>
      <c r="M140" s="78" t="s">
        <v>1</v>
      </c>
      <c r="N140" s="78"/>
      <c r="O140" s="78"/>
      <c r="P140" s="78"/>
    </row>
    <row customHeight="1" ht="21.75">
      <c r="A141" s="123" t="s">
        <v>192</v>
      </c>
      <c r="B141" s="124" t="s">
        <v>193</v>
      </c>
      <c r="C141" s="133">
        <v>57.5</v>
      </c>
      <c r="D141" s="126" t="s">
        <v>85</v>
      </c>
      <c r="E141" s="127">
        <v>0</v>
      </c>
      <c r="F141" s="116">
        <f t="shared" si="0"/>
        <v>0</v>
      </c>
      <c r="G141" s="128">
        <v>0.2</v>
      </c>
      <c r="H141" s="129">
        <f t="shared" si="1"/>
        <v>0</v>
      </c>
      <c r="I141" s="78"/>
      <c r="J141" s="78"/>
      <c r="K141" s="78"/>
      <c r="L141" s="78"/>
      <c r="M141" s="78" t="s">
        <v>1</v>
      </c>
      <c r="N141" s="78"/>
      <c r="O141" s="78"/>
      <c r="P141" s="78"/>
    </row>
    <row customHeight="1" ht="21.75">
      <c r="A142" s="123" t="s">
        <v>194</v>
      </c>
      <c r="B142" s="124" t="s">
        <v>195</v>
      </c>
      <c r="C142" s="125">
        <v>13</v>
      </c>
      <c r="D142" s="126" t="s">
        <v>78</v>
      </c>
      <c r="E142" s="127">
        <v>0</v>
      </c>
      <c r="F142" s="116">
        <f t="shared" si="0"/>
        <v>0</v>
      </c>
      <c r="G142" s="128">
        <v>0.2</v>
      </c>
      <c r="H142" s="129">
        <f t="shared" si="1"/>
        <v>0</v>
      </c>
      <c r="I142" s="78"/>
      <c r="J142" s="78"/>
      <c r="K142" s="78"/>
      <c r="L142" s="78"/>
      <c r="M142" s="78" t="s">
        <v>1</v>
      </c>
      <c r="N142" s="78"/>
      <c r="O142" s="78"/>
      <c r="P142" s="78"/>
    </row>
    <row customHeight="1" ht="15">
      <c r="A143" s="130"/>
      <c r="B143" s="131" t="s">
        <v>9</v>
      </c>
      <c r="C143" s="130"/>
      <c r="D143" s="130"/>
      <c r="E143" s="130"/>
      <c r="F143" s="132"/>
      <c r="G143" s="78"/>
      <c r="H143" s="78"/>
      <c r="I143" s="78"/>
      <c r="J143" s="78"/>
      <c r="K143" s="78"/>
      <c r="L143" s="78"/>
      <c r="M143" s="78" t="s">
        <v>1</v>
      </c>
      <c r="N143" s="78"/>
      <c r="O143" s="78"/>
      <c r="P143" s="78"/>
    </row>
    <row customHeight="1" ht="15">
      <c r="A144" s="120" t="s">
        <v>196</v>
      </c>
      <c r="B144" s="121" t="s">
        <v>197</v>
      </c>
      <c r="C144" s="115"/>
      <c r="D144" s="115"/>
      <c r="E144" s="115"/>
      <c r="F144" s="116">
        <v>0</v>
      </c>
      <c r="G144" s="78"/>
      <c r="H144" s="78"/>
      <c r="I144" s="78"/>
      <c r="J144" s="78"/>
      <c r="K144" s="78"/>
      <c r="L144" s="78"/>
      <c r="M144" s="78" t="s">
        <v>1</v>
      </c>
      <c r="N144" s="78"/>
      <c r="O144" s="78"/>
      <c r="P144" s="78"/>
    </row>
    <row customHeight="1" ht="14.25">
      <c r="A145" s="122" t="s">
        <v>198</v>
      </c>
      <c r="B145" s="122" t="s">
        <v>199</v>
      </c>
      <c r="C145" s="115"/>
      <c r="D145" s="115"/>
      <c r="E145" s="115"/>
      <c r="F145" s="116">
        <v>0</v>
      </c>
      <c r="G145" s="78"/>
      <c r="H145" s="78"/>
      <c r="I145" s="78"/>
      <c r="J145" s="78"/>
      <c r="K145" s="78"/>
      <c r="L145" s="78"/>
      <c r="M145" s="78" t="s">
        <v>1</v>
      </c>
      <c r="N145" s="78"/>
      <c r="O145" s="78"/>
      <c r="P145" s="78"/>
    </row>
    <row customHeight="1" ht="21.75">
      <c r="A146" s="123" t="s">
        <v>200</v>
      </c>
      <c r="B146" s="124" t="s">
        <v>201</v>
      </c>
      <c r="C146" s="133">
        <v>420</v>
      </c>
      <c r="D146" s="126" t="s">
        <v>85</v>
      </c>
      <c r="E146" s="127">
        <v>0</v>
      </c>
      <c r="F146" s="116">
        <f t="shared" si="0"/>
        <v>0</v>
      </c>
      <c r="G146" s="128">
        <v>0.2</v>
      </c>
      <c r="H146" s="129">
        <f t="shared" si="1"/>
        <v>0</v>
      </c>
      <c r="I146" s="78"/>
      <c r="J146" s="78"/>
      <c r="K146" s="78"/>
      <c r="L146" s="78"/>
      <c r="M146" s="78" t="s">
        <v>1</v>
      </c>
      <c r="N146" s="78"/>
      <c r="O146" s="78"/>
      <c r="P146" s="78"/>
    </row>
    <row customHeight="1" ht="15">
      <c r="A147" s="130"/>
      <c r="B147" s="131" t="s">
        <v>9</v>
      </c>
      <c r="C147" s="130"/>
      <c r="D147" s="130"/>
      <c r="E147" s="130"/>
      <c r="F147" s="132"/>
      <c r="G147" s="78"/>
      <c r="H147" s="78"/>
      <c r="I147" s="78"/>
      <c r="J147" s="78"/>
      <c r="K147" s="78"/>
      <c r="L147" s="78"/>
      <c r="M147" s="78" t="s">
        <v>1</v>
      </c>
      <c r="N147" s="78"/>
      <c r="O147" s="78"/>
      <c r="P147" s="78"/>
    </row>
    <row customHeight="1" ht="15">
      <c r="A148" s="120" t="s">
        <v>202</v>
      </c>
      <c r="B148" s="121" t="s">
        <v>203</v>
      </c>
      <c r="C148" s="115"/>
      <c r="D148" s="115"/>
      <c r="E148" s="115"/>
      <c r="F148" s="116">
        <v>0</v>
      </c>
      <c r="G148" s="78"/>
      <c r="H148" s="78"/>
      <c r="I148" s="78"/>
      <c r="J148" s="78"/>
      <c r="K148" s="78"/>
      <c r="L148" s="78"/>
      <c r="M148" s="78" t="s">
        <v>1</v>
      </c>
      <c r="N148" s="78"/>
      <c r="O148" s="78"/>
      <c r="P148" s="78"/>
    </row>
    <row customHeight="1" ht="24.75">
      <c r="A149" s="122" t="s">
        <v>204</v>
      </c>
      <c r="B149" s="122" t="s">
        <v>205</v>
      </c>
      <c r="C149" s="115"/>
      <c r="D149" s="115"/>
      <c r="E149" s="115"/>
      <c r="F149" s="116">
        <v>0</v>
      </c>
      <c r="G149" s="78"/>
      <c r="H149" s="78"/>
      <c r="I149" s="78"/>
      <c r="J149" s="78"/>
      <c r="K149" s="78"/>
      <c r="L149" s="78"/>
      <c r="M149" s="78" t="s">
        <v>1</v>
      </c>
      <c r="N149" s="78"/>
      <c r="O149" s="78"/>
      <c r="P149" s="78"/>
    </row>
    <row customHeight="1" ht="12.75">
      <c r="A150" s="123" t="s">
        <v>206</v>
      </c>
      <c r="B150" s="124" t="s">
        <v>207</v>
      </c>
      <c r="C150" s="125">
        <v>3</v>
      </c>
      <c r="D150" s="126" t="s">
        <v>26</v>
      </c>
      <c r="E150" s="127">
        <v>0</v>
      </c>
      <c r="F150" s="116">
        <f t="shared" si="0"/>
        <v>0</v>
      </c>
      <c r="G150" s="128">
        <v>0.2</v>
      </c>
      <c r="H150" s="129">
        <f t="shared" si="1"/>
        <v>0</v>
      </c>
      <c r="I150" s="78"/>
      <c r="J150" s="78"/>
      <c r="K150" s="78"/>
      <c r="L150" s="78"/>
      <c r="M150" s="78" t="s">
        <v>1</v>
      </c>
      <c r="N150" s="78"/>
      <c r="O150" s="78"/>
      <c r="P150" s="78"/>
    </row>
    <row customHeight="1" ht="14.25">
      <c r="A151" s="122" t="s">
        <v>208</v>
      </c>
      <c r="B151" s="122" t="s">
        <v>209</v>
      </c>
      <c r="C151" s="115"/>
      <c r="D151" s="115"/>
      <c r="E151" s="115"/>
      <c r="F151" s="116">
        <v>0</v>
      </c>
      <c r="G151" s="78"/>
      <c r="H151" s="78"/>
      <c r="I151" s="78"/>
      <c r="J151" s="78"/>
      <c r="K151" s="78"/>
      <c r="L151" s="78"/>
      <c r="M151" s="78" t="s">
        <v>1</v>
      </c>
      <c r="N151" s="78"/>
      <c r="O151" s="78"/>
      <c r="P151" s="78"/>
    </row>
    <row customHeight="1" ht="21.75">
      <c r="A152" s="123" t="s">
        <v>210</v>
      </c>
      <c r="B152" s="124" t="s">
        <v>211</v>
      </c>
      <c r="C152" s="125">
        <v>13</v>
      </c>
      <c r="D152" s="126" t="s">
        <v>78</v>
      </c>
      <c r="E152" s="127">
        <v>0</v>
      </c>
      <c r="F152" s="116">
        <f t="shared" si="0"/>
        <v>0</v>
      </c>
      <c r="G152" s="128">
        <v>0.2</v>
      </c>
      <c r="H152" s="129">
        <f t="shared" si="1"/>
        <v>0</v>
      </c>
      <c r="I152" s="78"/>
      <c r="J152" s="78"/>
      <c r="K152" s="78"/>
      <c r="L152" s="78"/>
      <c r="M152" s="78" t="s">
        <v>1</v>
      </c>
      <c r="N152" s="78"/>
      <c r="O152" s="78"/>
      <c r="P152" s="78"/>
    </row>
    <row customHeight="1" ht="15">
      <c r="A153" s="130"/>
      <c r="B153" s="131" t="s">
        <v>9</v>
      </c>
      <c r="C153" s="130"/>
      <c r="D153" s="130"/>
      <c r="E153" s="130"/>
      <c r="F153" s="132"/>
      <c r="G153" s="78"/>
      <c r="H153" s="78"/>
      <c r="I153" s="78"/>
      <c r="J153" s="78"/>
      <c r="K153" s="78"/>
      <c r="L153" s="78"/>
      <c r="M153" s="78" t="s">
        <v>1</v>
      </c>
      <c r="N153" s="78"/>
      <c r="O153" s="78"/>
      <c r="P153" s="78"/>
    </row>
    <row customHeight="1" ht="26.25">
      <c r="A154" s="120" t="s">
        <v>212</v>
      </c>
      <c r="B154" s="121" t="s">
        <v>213</v>
      </c>
      <c r="C154" s="115"/>
      <c r="D154" s="115"/>
      <c r="E154" s="115"/>
      <c r="F154" s="116">
        <v>0</v>
      </c>
      <c r="G154" s="78"/>
      <c r="H154" s="78"/>
      <c r="I154" s="78"/>
      <c r="J154" s="78"/>
      <c r="K154" s="78"/>
      <c r="L154" s="78"/>
      <c r="M154" s="78" t="s">
        <v>1</v>
      </c>
      <c r="N154" s="78"/>
      <c r="O154" s="78"/>
      <c r="P154" s="78"/>
    </row>
    <row customHeight="1" ht="14.25">
      <c r="A155" s="122" t="s">
        <v>214</v>
      </c>
      <c r="B155" s="122" t="s">
        <v>215</v>
      </c>
      <c r="C155" s="115"/>
      <c r="D155" s="115"/>
      <c r="E155" s="115"/>
      <c r="F155" s="116">
        <v>0</v>
      </c>
      <c r="G155" s="78"/>
      <c r="H155" s="78"/>
      <c r="I155" s="78"/>
      <c r="J155" s="78"/>
      <c r="K155" s="78"/>
      <c r="L155" s="78"/>
      <c r="M155" s="78" t="s">
        <v>1</v>
      </c>
      <c r="N155" s="78"/>
      <c r="O155" s="78"/>
      <c r="P155" s="78"/>
    </row>
    <row customHeight="1" ht="12.75">
      <c r="A156" s="123" t="s">
        <v>216</v>
      </c>
      <c r="B156" s="124" t="s">
        <v>217</v>
      </c>
      <c r="C156" s="125">
        <v>14</v>
      </c>
      <c r="D156" s="126" t="s">
        <v>78</v>
      </c>
      <c r="E156" s="127">
        <v>0</v>
      </c>
      <c r="F156" s="116">
        <f t="shared" si="0"/>
        <v>0</v>
      </c>
      <c r="G156" s="128">
        <v>0.2</v>
      </c>
      <c r="H156" s="129">
        <f t="shared" si="1"/>
        <v>0</v>
      </c>
      <c r="I156" s="78"/>
      <c r="J156" s="78"/>
      <c r="K156" s="78"/>
      <c r="L156" s="78"/>
      <c r="M156" s="78" t="s">
        <v>1</v>
      </c>
      <c r="N156" s="78"/>
      <c r="O156" s="78"/>
      <c r="P156" s="78"/>
    </row>
    <row customHeight="1" ht="12.75">
      <c r="A157" s="123" t="s">
        <v>218</v>
      </c>
      <c r="B157" s="124" t="s">
        <v>219</v>
      </c>
      <c r="C157" s="125">
        <v>120</v>
      </c>
      <c r="D157" s="126" t="s">
        <v>78</v>
      </c>
      <c r="E157" s="127">
        <v>0</v>
      </c>
      <c r="F157" s="116">
        <f t="shared" si="0"/>
        <v>0</v>
      </c>
      <c r="G157" s="128">
        <v>0.2</v>
      </c>
      <c r="H157" s="129">
        <f t="shared" si="1"/>
        <v>0</v>
      </c>
      <c r="I157" s="78"/>
      <c r="J157" s="78"/>
      <c r="K157" s="78"/>
      <c r="L157" s="78"/>
      <c r="M157" s="78" t="s">
        <v>1</v>
      </c>
      <c r="N157" s="78"/>
      <c r="O157" s="78"/>
      <c r="P157" s="78"/>
    </row>
    <row customHeight="1" ht="14.25">
      <c r="A158" s="122" t="s">
        <v>220</v>
      </c>
      <c r="B158" s="122" t="s">
        <v>221</v>
      </c>
      <c r="C158" s="115"/>
      <c r="D158" s="115"/>
      <c r="E158" s="115"/>
      <c r="F158" s="116">
        <v>0</v>
      </c>
      <c r="G158" s="78"/>
      <c r="H158" s="78"/>
      <c r="I158" s="78"/>
      <c r="J158" s="78"/>
      <c r="K158" s="78"/>
      <c r="L158" s="78"/>
      <c r="M158" s="78" t="s">
        <v>1</v>
      </c>
      <c r="N158" s="78"/>
      <c r="O158" s="78"/>
      <c r="P158" s="78"/>
    </row>
    <row customHeight="1" ht="12.75">
      <c r="A159" s="123" t="s">
        <v>222</v>
      </c>
      <c r="B159" s="124" t="s">
        <v>223</v>
      </c>
      <c r="C159" s="133">
        <v>554.5</v>
      </c>
      <c r="D159" s="126" t="s">
        <v>90</v>
      </c>
      <c r="E159" s="127">
        <v>0</v>
      </c>
      <c r="F159" s="116">
        <f t="shared" si="0"/>
        <v>0</v>
      </c>
      <c r="G159" s="128">
        <v>0.2</v>
      </c>
      <c r="H159" s="129">
        <f t="shared" si="1"/>
        <v>0</v>
      </c>
      <c r="I159" s="78"/>
      <c r="J159" s="78"/>
      <c r="K159" s="78"/>
      <c r="L159" s="78"/>
      <c r="M159" s="78" t="s">
        <v>1</v>
      </c>
      <c r="N159" s="78"/>
      <c r="O159" s="78"/>
      <c r="P159" s="78"/>
    </row>
    <row customHeight="1" ht="12.75">
      <c r="A160" s="123" t="s">
        <v>224</v>
      </c>
      <c r="B160" s="124" t="s">
        <v>225</v>
      </c>
      <c r="C160" s="133">
        <v>389</v>
      </c>
      <c r="D160" s="126" t="s">
        <v>90</v>
      </c>
      <c r="E160" s="127">
        <v>0</v>
      </c>
      <c r="F160" s="116">
        <f t="shared" si="0"/>
        <v>0</v>
      </c>
      <c r="G160" s="128">
        <v>0.2</v>
      </c>
      <c r="H160" s="129">
        <f t="shared" si="1"/>
        <v>0</v>
      </c>
      <c r="I160" s="78"/>
      <c r="J160" s="78"/>
      <c r="K160" s="78"/>
      <c r="L160" s="78"/>
      <c r="M160" s="78" t="s">
        <v>1</v>
      </c>
      <c r="N160" s="78"/>
      <c r="O160" s="78"/>
      <c r="P160" s="78"/>
    </row>
    <row customHeight="1" ht="14.25">
      <c r="A161" s="122" t="s">
        <v>226</v>
      </c>
      <c r="B161" s="122" t="s">
        <v>227</v>
      </c>
      <c r="C161" s="115"/>
      <c r="D161" s="115"/>
      <c r="E161" s="115"/>
      <c r="F161" s="116">
        <v>0</v>
      </c>
      <c r="G161" s="78"/>
      <c r="H161" s="78"/>
      <c r="I161" s="78"/>
      <c r="J161" s="78"/>
      <c r="K161" s="78"/>
      <c r="L161" s="78"/>
      <c r="M161" s="78" t="s">
        <v>1</v>
      </c>
      <c r="N161" s="78"/>
      <c r="O161" s="78"/>
      <c r="P161" s="78"/>
    </row>
    <row customHeight="1" ht="12.75">
      <c r="A162" s="123" t="s">
        <v>228</v>
      </c>
      <c r="B162" s="124" t="s">
        <v>229</v>
      </c>
      <c r="C162" s="133">
        <v>115</v>
      </c>
      <c r="D162" s="126" t="s">
        <v>90</v>
      </c>
      <c r="E162" s="127">
        <v>0</v>
      </c>
      <c r="F162" s="116">
        <f t="shared" si="0"/>
        <v>0</v>
      </c>
      <c r="G162" s="128">
        <v>0.2</v>
      </c>
      <c r="H162" s="129">
        <f t="shared" si="1"/>
        <v>0</v>
      </c>
      <c r="I162" s="78"/>
      <c r="J162" s="78"/>
      <c r="K162" s="78"/>
      <c r="L162" s="78"/>
      <c r="M162" s="78" t="s">
        <v>1</v>
      </c>
      <c r="N162" s="78"/>
      <c r="O162" s="78"/>
      <c r="P162" s="78"/>
    </row>
    <row customHeight="1" ht="14.25">
      <c r="A163" s="122" t="s">
        <v>230</v>
      </c>
      <c r="B163" s="122" t="s">
        <v>231</v>
      </c>
      <c r="C163" s="115"/>
      <c r="D163" s="115"/>
      <c r="E163" s="115"/>
      <c r="F163" s="116">
        <v>0</v>
      </c>
      <c r="G163" s="78"/>
      <c r="H163" s="78"/>
      <c r="I163" s="78"/>
      <c r="J163" s="78"/>
      <c r="K163" s="78"/>
      <c r="L163" s="78"/>
      <c r="M163" s="78" t="s">
        <v>1</v>
      </c>
      <c r="N163" s="78"/>
      <c r="O163" s="78"/>
      <c r="P163" s="78"/>
    </row>
    <row customHeight="1" ht="12.75">
      <c r="A164" s="123" t="s">
        <v>232</v>
      </c>
      <c r="B164" s="124" t="s">
        <v>233</v>
      </c>
      <c r="C164" s="125">
        <v>51</v>
      </c>
      <c r="D164" s="126" t="s">
        <v>78</v>
      </c>
      <c r="E164" s="127">
        <v>0</v>
      </c>
      <c r="F164" s="116">
        <f t="shared" si="0"/>
        <v>0</v>
      </c>
      <c r="G164" s="128">
        <v>0.2</v>
      </c>
      <c r="H164" s="129">
        <f t="shared" si="1"/>
        <v>0</v>
      </c>
      <c r="I164" s="78"/>
      <c r="J164" s="78"/>
      <c r="K164" s="78"/>
      <c r="L164" s="78"/>
      <c r="M164" s="78" t="s">
        <v>1</v>
      </c>
      <c r="N164" s="78"/>
      <c r="O164" s="78"/>
      <c r="P164" s="78"/>
    </row>
    <row customHeight="1" ht="12.75">
      <c r="A165" s="123" t="s">
        <v>234</v>
      </c>
      <c r="B165" s="124" t="s">
        <v>235</v>
      </c>
      <c r="C165" s="125">
        <v>22</v>
      </c>
      <c r="D165" s="126" t="s">
        <v>78</v>
      </c>
      <c r="E165" s="127">
        <v>0</v>
      </c>
      <c r="F165" s="116">
        <f t="shared" si="0"/>
        <v>0</v>
      </c>
      <c r="G165" s="128">
        <v>0.2</v>
      </c>
      <c r="H165" s="129">
        <f t="shared" si="1"/>
        <v>0</v>
      </c>
      <c r="I165" s="78"/>
      <c r="J165" s="78"/>
      <c r="K165" s="78"/>
      <c r="L165" s="78"/>
      <c r="M165" s="78" t="s">
        <v>1</v>
      </c>
      <c r="N165" s="78"/>
      <c r="O165" s="78"/>
      <c r="P165" s="78"/>
    </row>
    <row customHeight="1" ht="14.25">
      <c r="A166" s="122" t="s">
        <v>236</v>
      </c>
      <c r="B166" s="122" t="s">
        <v>237</v>
      </c>
      <c r="C166" s="115"/>
      <c r="D166" s="115"/>
      <c r="E166" s="115"/>
      <c r="F166" s="116">
        <v>0</v>
      </c>
      <c r="G166" s="78"/>
      <c r="H166" s="78"/>
      <c r="I166" s="78"/>
      <c r="J166" s="78"/>
      <c r="K166" s="78"/>
      <c r="L166" s="78"/>
      <c r="M166" s="78" t="s">
        <v>1</v>
      </c>
      <c r="N166" s="78"/>
      <c r="O166" s="78"/>
      <c r="P166" s="78"/>
    </row>
    <row customHeight="1" ht="21.75">
      <c r="A167" s="123" t="s">
        <v>238</v>
      </c>
      <c r="B167" s="124" t="s">
        <v>239</v>
      </c>
      <c r="C167" s="125">
        <v>7</v>
      </c>
      <c r="D167" s="126" t="s">
        <v>78</v>
      </c>
      <c r="E167" s="127">
        <v>0</v>
      </c>
      <c r="F167" s="116">
        <f t="shared" si="0"/>
        <v>0</v>
      </c>
      <c r="G167" s="128">
        <v>0.2</v>
      </c>
      <c r="H167" s="129">
        <f t="shared" si="1"/>
        <v>0</v>
      </c>
      <c r="I167" s="78"/>
      <c r="J167" s="78"/>
      <c r="K167" s="78"/>
      <c r="L167" s="78"/>
      <c r="M167" s="78" t="s">
        <v>1</v>
      </c>
      <c r="N167" s="78"/>
      <c r="O167" s="78"/>
      <c r="P167" s="78"/>
    </row>
    <row customHeight="1" ht="21.75">
      <c r="A168" s="123" t="s">
        <v>240</v>
      </c>
      <c r="B168" s="124" t="s">
        <v>241</v>
      </c>
      <c r="C168" s="125">
        <v>2</v>
      </c>
      <c r="D168" s="126" t="s">
        <v>78</v>
      </c>
      <c r="E168" s="127">
        <v>0</v>
      </c>
      <c r="F168" s="116">
        <f t="shared" si="0"/>
        <v>0</v>
      </c>
      <c r="G168" s="128">
        <v>0.2</v>
      </c>
      <c r="H168" s="129">
        <f t="shared" si="1"/>
        <v>0</v>
      </c>
      <c r="I168" s="78"/>
      <c r="J168" s="78"/>
      <c r="K168" s="78"/>
      <c r="L168" s="78"/>
      <c r="M168" s="78" t="s">
        <v>1</v>
      </c>
      <c r="N168" s="78"/>
      <c r="O168" s="78"/>
      <c r="P168" s="78"/>
    </row>
    <row customHeight="1" ht="14.25">
      <c r="A169" s="122" t="s">
        <v>242</v>
      </c>
      <c r="B169" s="122" t="s">
        <v>243</v>
      </c>
      <c r="C169" s="115"/>
      <c r="D169" s="115"/>
      <c r="E169" s="115"/>
      <c r="F169" s="116">
        <v>0</v>
      </c>
      <c r="G169" s="78"/>
      <c r="H169" s="78"/>
      <c r="I169" s="78"/>
      <c r="J169" s="78"/>
      <c r="K169" s="78"/>
      <c r="L169" s="78"/>
      <c r="M169" s="78" t="s">
        <v>1</v>
      </c>
      <c r="N169" s="78"/>
      <c r="O169" s="78"/>
      <c r="P169" s="78"/>
    </row>
    <row customHeight="1" ht="21.75">
      <c r="A170" s="123" t="s">
        <v>244</v>
      </c>
      <c r="B170" s="124" t="s">
        <v>245</v>
      </c>
      <c r="C170" s="125">
        <v>20</v>
      </c>
      <c r="D170" s="126" t="s">
        <v>78</v>
      </c>
      <c r="E170" s="127">
        <v>0</v>
      </c>
      <c r="F170" s="116">
        <f t="shared" si="0"/>
        <v>0</v>
      </c>
      <c r="G170" s="128">
        <v>0.2</v>
      </c>
      <c r="H170" s="129">
        <f t="shared" si="1"/>
        <v>0</v>
      </c>
      <c r="I170" s="78"/>
      <c r="J170" s="78"/>
      <c r="K170" s="78"/>
      <c r="L170" s="78"/>
      <c r="M170" s="78" t="s">
        <v>1</v>
      </c>
      <c r="N170" s="78"/>
      <c r="O170" s="78"/>
      <c r="P170" s="78"/>
    </row>
    <row customHeight="1" ht="14.25">
      <c r="A171" s="122" t="s">
        <v>246</v>
      </c>
      <c r="B171" s="122" t="s">
        <v>247</v>
      </c>
      <c r="C171" s="115"/>
      <c r="D171" s="115"/>
      <c r="E171" s="115"/>
      <c r="F171" s="116">
        <v>0</v>
      </c>
      <c r="G171" s="78"/>
      <c r="H171" s="78"/>
      <c r="I171" s="78"/>
      <c r="J171" s="78"/>
      <c r="K171" s="78"/>
      <c r="L171" s="78"/>
      <c r="M171" s="78" t="s">
        <v>1</v>
      </c>
      <c r="N171" s="78"/>
      <c r="O171" s="78"/>
      <c r="P171" s="78"/>
    </row>
    <row customHeight="1" ht="12.75">
      <c r="A172" s="123" t="s">
        <v>248</v>
      </c>
      <c r="B172" s="124" t="s">
        <v>249</v>
      </c>
      <c r="C172" s="133">
        <v>170</v>
      </c>
      <c r="D172" s="126" t="s">
        <v>90</v>
      </c>
      <c r="E172" s="127">
        <v>0</v>
      </c>
      <c r="F172" s="116">
        <f t="shared" si="0"/>
        <v>0</v>
      </c>
      <c r="G172" s="128">
        <v>0.2</v>
      </c>
      <c r="H172" s="129">
        <f t="shared" si="1"/>
        <v>0</v>
      </c>
      <c r="I172" s="78"/>
      <c r="J172" s="78"/>
      <c r="K172" s="78"/>
      <c r="L172" s="78"/>
      <c r="M172" s="78" t="s">
        <v>1</v>
      </c>
      <c r="N172" s="78"/>
      <c r="O172" s="78"/>
      <c r="P172" s="78"/>
    </row>
    <row customHeight="1" ht="14.25">
      <c r="A173" s="122" t="s">
        <v>250</v>
      </c>
      <c r="B173" s="122" t="s">
        <v>251</v>
      </c>
      <c r="C173" s="115"/>
      <c r="D173" s="115"/>
      <c r="E173" s="115"/>
      <c r="F173" s="116">
        <v>0</v>
      </c>
      <c r="G173" s="78"/>
      <c r="H173" s="78"/>
      <c r="I173" s="78"/>
      <c r="J173" s="78"/>
      <c r="K173" s="78"/>
      <c r="L173" s="78"/>
      <c r="M173" s="78" t="s">
        <v>1</v>
      </c>
      <c r="N173" s="78"/>
      <c r="O173" s="78"/>
      <c r="P173" s="78"/>
    </row>
    <row customHeight="1" ht="12.75">
      <c r="A174" s="123" t="s">
        <v>252</v>
      </c>
      <c r="B174" s="124" t="s">
        <v>253</v>
      </c>
      <c r="C174" s="133">
        <v>162</v>
      </c>
      <c r="D174" s="126" t="s">
        <v>90</v>
      </c>
      <c r="E174" s="127">
        <v>0</v>
      </c>
      <c r="F174" s="116">
        <f t="shared" si="0"/>
        <v>0</v>
      </c>
      <c r="G174" s="128">
        <v>0.2</v>
      </c>
      <c r="H174" s="129">
        <f t="shared" si="1"/>
        <v>0</v>
      </c>
      <c r="I174" s="78"/>
      <c r="J174" s="78"/>
      <c r="K174" s="78"/>
      <c r="L174" s="78"/>
      <c r="M174" s="78" t="s">
        <v>1</v>
      </c>
      <c r="N174" s="78"/>
      <c r="O174" s="78"/>
      <c r="P174" s="78"/>
    </row>
    <row customHeight="1" ht="12.75">
      <c r="A175" s="123" t="s">
        <v>254</v>
      </c>
      <c r="B175" s="124" t="s">
        <v>255</v>
      </c>
      <c r="C175" s="133">
        <v>162</v>
      </c>
      <c r="D175" s="126" t="s">
        <v>90</v>
      </c>
      <c r="E175" s="127">
        <v>0</v>
      </c>
      <c r="F175" s="116">
        <f t="shared" si="0"/>
        <v>0</v>
      </c>
      <c r="G175" s="128">
        <v>0.2</v>
      </c>
      <c r="H175" s="129">
        <f t="shared" si="1"/>
        <v>0</v>
      </c>
      <c r="I175" s="78"/>
      <c r="J175" s="78"/>
      <c r="K175" s="78"/>
      <c r="L175" s="78"/>
      <c r="M175" s="78" t="s">
        <v>1</v>
      </c>
      <c r="N175" s="78"/>
      <c r="O175" s="78"/>
      <c r="P175" s="78"/>
    </row>
    <row customHeight="1" ht="12.75">
      <c r="A176" s="123" t="s">
        <v>256</v>
      </c>
      <c r="B176" s="124" t="s">
        <v>257</v>
      </c>
      <c r="C176" s="133">
        <v>180</v>
      </c>
      <c r="D176" s="126" t="s">
        <v>90</v>
      </c>
      <c r="E176" s="127">
        <v>0</v>
      </c>
      <c r="F176" s="116">
        <f t="shared" si="0"/>
        <v>0</v>
      </c>
      <c r="G176" s="128">
        <v>0.2</v>
      </c>
      <c r="H176" s="129">
        <f t="shared" si="1"/>
        <v>0</v>
      </c>
      <c r="I176" s="78"/>
      <c r="J176" s="78"/>
      <c r="K176" s="78"/>
      <c r="L176" s="78"/>
      <c r="M176" s="78" t="s">
        <v>1</v>
      </c>
      <c r="N176" s="78"/>
      <c r="O176" s="78"/>
      <c r="P176" s="78"/>
    </row>
    <row customHeight="1" ht="14.25">
      <c r="A177" s="122" t="s">
        <v>258</v>
      </c>
      <c r="B177" s="122" t="s">
        <v>259</v>
      </c>
      <c r="C177" s="115"/>
      <c r="D177" s="115"/>
      <c r="E177" s="115"/>
      <c r="F177" s="116">
        <v>0</v>
      </c>
      <c r="G177" s="78"/>
      <c r="H177" s="78"/>
      <c r="I177" s="78"/>
      <c r="J177" s="78"/>
      <c r="K177" s="78"/>
      <c r="L177" s="78"/>
      <c r="M177" s="78" t="s">
        <v>1</v>
      </c>
      <c r="N177" s="78"/>
      <c r="O177" s="78"/>
      <c r="P177" s="78"/>
    </row>
    <row customHeight="1" ht="12.75">
      <c r="A178" s="123" t="s">
        <v>260</v>
      </c>
      <c r="B178" s="124" t="s">
        <v>261</v>
      </c>
      <c r="C178" s="125">
        <v>20</v>
      </c>
      <c r="D178" s="126" t="s">
        <v>78</v>
      </c>
      <c r="E178" s="127">
        <v>0</v>
      </c>
      <c r="F178" s="116">
        <f t="shared" si="0"/>
        <v>0</v>
      </c>
      <c r="G178" s="128">
        <v>0.2</v>
      </c>
      <c r="H178" s="129">
        <f t="shared" si="1"/>
        <v>0</v>
      </c>
      <c r="I178" s="78"/>
      <c r="J178" s="78"/>
      <c r="K178" s="78"/>
      <c r="L178" s="78"/>
      <c r="M178" s="78" t="s">
        <v>1</v>
      </c>
      <c r="N178" s="78"/>
      <c r="O178" s="78"/>
      <c r="P178" s="78"/>
    </row>
    <row customHeight="1" ht="14.25">
      <c r="A179" s="122" t="s">
        <v>262</v>
      </c>
      <c r="B179" s="122" t="s">
        <v>263</v>
      </c>
      <c r="C179" s="115"/>
      <c r="D179" s="115"/>
      <c r="E179" s="115"/>
      <c r="F179" s="116">
        <v>0</v>
      </c>
      <c r="G179" s="78"/>
      <c r="H179" s="78"/>
      <c r="I179" s="78"/>
      <c r="J179" s="78"/>
      <c r="K179" s="78"/>
      <c r="L179" s="78"/>
      <c r="M179" s="78" t="s">
        <v>1</v>
      </c>
      <c r="N179" s="78"/>
      <c r="O179" s="78"/>
      <c r="P179" s="78"/>
    </row>
    <row customHeight="1" ht="12.75">
      <c r="A180" s="123" t="s">
        <v>264</v>
      </c>
      <c r="B180" s="124" t="s">
        <v>265</v>
      </c>
      <c r="C180" s="125">
        <v>20</v>
      </c>
      <c r="D180" s="126" t="s">
        <v>78</v>
      </c>
      <c r="E180" s="127">
        <v>0</v>
      </c>
      <c r="F180" s="116">
        <f t="shared" si="0"/>
        <v>0</v>
      </c>
      <c r="G180" s="128">
        <v>0.2</v>
      </c>
      <c r="H180" s="129">
        <f t="shared" si="1"/>
        <v>0</v>
      </c>
      <c r="I180" s="78"/>
      <c r="J180" s="78"/>
      <c r="K180" s="78"/>
      <c r="L180" s="78"/>
      <c r="M180" s="78" t="s">
        <v>1</v>
      </c>
      <c r="N180" s="78"/>
      <c r="O180" s="78"/>
      <c r="P180" s="78"/>
    </row>
    <row customHeight="1" ht="15">
      <c r="A181" s="130"/>
      <c r="B181" s="131" t="s">
        <v>9</v>
      </c>
      <c r="C181" s="130"/>
      <c r="D181" s="130"/>
      <c r="E181" s="130"/>
      <c r="F181" s="132"/>
      <c r="G181" s="78"/>
      <c r="H181" s="78"/>
      <c r="I181" s="78"/>
      <c r="J181" s="78"/>
      <c r="K181" s="78"/>
      <c r="L181" s="78"/>
      <c r="M181" s="78" t="s">
        <v>1</v>
      </c>
      <c r="N181" s="78"/>
      <c r="O181" s="78"/>
      <c r="P181" s="78"/>
    </row>
    <row customHeight="1" ht="15.75">
      <c r="A182" s="118" t="s">
        <v>266</v>
      </c>
      <c r="B182" s="119" t="s">
        <v>267</v>
      </c>
      <c r="C182" s="115"/>
      <c r="D182" s="115"/>
      <c r="E182" s="115"/>
      <c r="F182" s="116">
        <v>0</v>
      </c>
      <c r="G182" s="78"/>
      <c r="H182" s="78"/>
      <c r="I182" s="78"/>
      <c r="J182" s="78"/>
      <c r="K182" s="78"/>
      <c r="L182" s="78"/>
      <c r="M182" s="78" t="s">
        <v>1</v>
      </c>
      <c r="N182" s="78"/>
      <c r="O182" s="78"/>
      <c r="P182" s="78"/>
    </row>
    <row customHeight="1" ht="15">
      <c r="A183" s="120" t="s">
        <v>268</v>
      </c>
      <c r="B183" s="121" t="s">
        <v>269</v>
      </c>
      <c r="C183" s="115"/>
      <c r="D183" s="115"/>
      <c r="E183" s="115"/>
      <c r="F183" s="116">
        <v>0</v>
      </c>
      <c r="G183" s="78"/>
      <c r="H183" s="78"/>
      <c r="I183" s="78"/>
      <c r="J183" s="78"/>
      <c r="K183" s="78"/>
      <c r="L183" s="78"/>
      <c r="M183" s="78" t="s">
        <v>1</v>
      </c>
      <c r="N183" s="78"/>
      <c r="O183" s="78"/>
      <c r="P183" s="78"/>
    </row>
    <row customHeight="1" ht="14.25">
      <c r="A184" s="122" t="s">
        <v>270</v>
      </c>
      <c r="B184" s="122" t="s">
        <v>271</v>
      </c>
      <c r="C184" s="115"/>
      <c r="D184" s="115"/>
      <c r="E184" s="115"/>
      <c r="F184" s="116">
        <v>0</v>
      </c>
      <c r="G184" s="78"/>
      <c r="H184" s="78"/>
      <c r="I184" s="78"/>
      <c r="J184" s="78"/>
      <c r="K184" s="78"/>
      <c r="L184" s="78"/>
      <c r="M184" s="78" t="s">
        <v>1</v>
      </c>
      <c r="N184" s="78"/>
      <c r="O184" s="78"/>
      <c r="P184" s="78"/>
    </row>
    <row customHeight="1" ht="12.75">
      <c r="A185" s="123" t="s">
        <v>272</v>
      </c>
      <c r="B185" s="124" t="s">
        <v>273</v>
      </c>
      <c r="C185" s="133">
        <v>22</v>
      </c>
      <c r="D185" s="126" t="s">
        <v>90</v>
      </c>
      <c r="E185" s="127">
        <v>0</v>
      </c>
      <c r="F185" s="116">
        <f t="shared" si="0"/>
        <v>0</v>
      </c>
      <c r="G185" s="128">
        <v>0.2</v>
      </c>
      <c r="H185" s="129">
        <f t="shared" si="1"/>
        <v>0</v>
      </c>
      <c r="I185" s="78"/>
      <c r="J185" s="78"/>
      <c r="K185" s="78"/>
      <c r="L185" s="78"/>
      <c r="M185" s="78" t="s">
        <v>1</v>
      </c>
      <c r="N185" s="78"/>
      <c r="O185" s="78"/>
      <c r="P185" s="78"/>
    </row>
    <row customHeight="1" ht="14.25">
      <c r="A186" s="122" t="s">
        <v>274</v>
      </c>
      <c r="B186" s="122" t="s">
        <v>275</v>
      </c>
      <c r="C186" s="115"/>
      <c r="D186" s="115"/>
      <c r="E186" s="115"/>
      <c r="F186" s="116">
        <v>0</v>
      </c>
      <c r="G186" s="78"/>
      <c r="H186" s="78"/>
      <c r="I186" s="78"/>
      <c r="J186" s="78"/>
      <c r="K186" s="78"/>
      <c r="L186" s="78"/>
      <c r="M186" s="78" t="s">
        <v>1</v>
      </c>
      <c r="N186" s="78"/>
      <c r="O186" s="78"/>
      <c r="P186" s="78"/>
    </row>
    <row customHeight="1" ht="12.75">
      <c r="A187" s="123" t="s">
        <v>276</v>
      </c>
      <c r="B187" s="124" t="s">
        <v>277</v>
      </c>
      <c r="C187" s="133">
        <v>192.3</v>
      </c>
      <c r="D187" s="126" t="s">
        <v>90</v>
      </c>
      <c r="E187" s="127">
        <v>0</v>
      </c>
      <c r="F187" s="116">
        <f t="shared" si="0"/>
        <v>0</v>
      </c>
      <c r="G187" s="128">
        <v>0.2</v>
      </c>
      <c r="H187" s="129">
        <f t="shared" si="1"/>
        <v>0</v>
      </c>
      <c r="I187" s="78"/>
      <c r="J187" s="78"/>
      <c r="K187" s="78"/>
      <c r="L187" s="78"/>
      <c r="M187" s="78" t="s">
        <v>1</v>
      </c>
      <c r="N187" s="78"/>
      <c r="O187" s="78"/>
      <c r="P187" s="78"/>
    </row>
    <row customHeight="1" ht="12.75">
      <c r="A188" s="123" t="s">
        <v>278</v>
      </c>
      <c r="B188" s="124" t="s">
        <v>279</v>
      </c>
      <c r="C188" s="133">
        <v>20</v>
      </c>
      <c r="D188" s="126" t="s">
        <v>90</v>
      </c>
      <c r="E188" s="127">
        <v>0</v>
      </c>
      <c r="F188" s="116">
        <f t="shared" si="0"/>
        <v>0</v>
      </c>
      <c r="G188" s="128">
        <v>0.2</v>
      </c>
      <c r="H188" s="129">
        <f t="shared" si="1"/>
        <v>0</v>
      </c>
      <c r="I188" s="78"/>
      <c r="J188" s="78"/>
      <c r="K188" s="78"/>
      <c r="L188" s="78"/>
      <c r="M188" s="78" t="s">
        <v>1</v>
      </c>
      <c r="N188" s="78"/>
      <c r="O188" s="78"/>
      <c r="P188" s="78"/>
    </row>
    <row customHeight="1" ht="15">
      <c r="A189" s="130"/>
      <c r="B189" s="131" t="s">
        <v>9</v>
      </c>
      <c r="C189" s="130"/>
      <c r="D189" s="130"/>
      <c r="E189" s="130"/>
      <c r="F189" s="132"/>
      <c r="G189" s="78"/>
      <c r="H189" s="78"/>
      <c r="I189" s="78"/>
      <c r="J189" s="78"/>
      <c r="K189" s="78"/>
      <c r="L189" s="78"/>
      <c r="M189" s="78" t="s">
        <v>1</v>
      </c>
      <c r="N189" s="78"/>
      <c r="O189" s="78"/>
      <c r="P189" s="78"/>
    </row>
    <row customHeight="1" ht="15">
      <c r="A190" s="120" t="s">
        <v>280</v>
      </c>
      <c r="B190" s="121" t="s">
        <v>281</v>
      </c>
      <c r="C190" s="115"/>
      <c r="D190" s="115"/>
      <c r="E190" s="115"/>
      <c r="F190" s="116">
        <v>0</v>
      </c>
      <c r="G190" s="78"/>
      <c r="H190" s="78"/>
      <c r="I190" s="78"/>
      <c r="J190" s="78"/>
      <c r="K190" s="78"/>
      <c r="L190" s="78"/>
      <c r="M190" s="78" t="s">
        <v>1</v>
      </c>
      <c r="N190" s="78"/>
      <c r="O190" s="78"/>
      <c r="P190" s="78"/>
    </row>
    <row customHeight="1" ht="14.25">
      <c r="A191" s="122" t="s">
        <v>282</v>
      </c>
      <c r="B191" s="122" t="s">
        <v>283</v>
      </c>
      <c r="C191" s="115"/>
      <c r="D191" s="115"/>
      <c r="E191" s="115"/>
      <c r="F191" s="116">
        <v>0</v>
      </c>
      <c r="G191" s="78"/>
      <c r="H191" s="78"/>
      <c r="I191" s="78"/>
      <c r="J191" s="78"/>
      <c r="K191" s="78"/>
      <c r="L191" s="78"/>
      <c r="M191" s="78" t="s">
        <v>1</v>
      </c>
      <c r="N191" s="78"/>
      <c r="O191" s="78"/>
      <c r="P191" s="78"/>
    </row>
    <row customHeight="1" ht="21.75">
      <c r="A192" s="123" t="s">
        <v>284</v>
      </c>
      <c r="B192" s="124" t="s">
        <v>285</v>
      </c>
      <c r="C192" s="133">
        <v>71</v>
      </c>
      <c r="D192" s="126" t="s">
        <v>85</v>
      </c>
      <c r="E192" s="127">
        <v>0</v>
      </c>
      <c r="F192" s="116">
        <f t="shared" si="0"/>
        <v>0</v>
      </c>
      <c r="G192" s="128">
        <v>0.2</v>
      </c>
      <c r="H192" s="129">
        <f t="shared" si="1"/>
        <v>0</v>
      </c>
      <c r="I192" s="78"/>
      <c r="J192" s="78"/>
      <c r="K192" s="78"/>
      <c r="L192" s="78"/>
      <c r="M192" s="78" t="s">
        <v>1</v>
      </c>
      <c r="N192" s="78"/>
      <c r="O192" s="78"/>
      <c r="P192" s="78"/>
    </row>
    <row customHeight="1" ht="14.25">
      <c r="A193" s="122" t="s">
        <v>286</v>
      </c>
      <c r="B193" s="122" t="s">
        <v>287</v>
      </c>
      <c r="C193" s="115"/>
      <c r="D193" s="115"/>
      <c r="E193" s="115"/>
      <c r="F193" s="116">
        <v>0</v>
      </c>
      <c r="G193" s="78"/>
      <c r="H193" s="78"/>
      <c r="I193" s="78"/>
      <c r="J193" s="78"/>
      <c r="K193" s="78"/>
      <c r="L193" s="78"/>
      <c r="M193" s="78" t="s">
        <v>1</v>
      </c>
      <c r="N193" s="78"/>
      <c r="O193" s="78"/>
      <c r="P193" s="78"/>
    </row>
    <row customHeight="1" ht="21.75">
      <c r="A194" s="123" t="s">
        <v>288</v>
      </c>
      <c r="B194" s="124" t="s">
        <v>289</v>
      </c>
      <c r="C194" s="133">
        <v>233.5</v>
      </c>
      <c r="D194" s="126" t="s">
        <v>85</v>
      </c>
      <c r="E194" s="127">
        <v>0</v>
      </c>
      <c r="F194" s="116">
        <f t="shared" si="0"/>
        <v>0</v>
      </c>
      <c r="G194" s="128">
        <v>0.2</v>
      </c>
      <c r="H194" s="129">
        <f t="shared" si="1"/>
        <v>0</v>
      </c>
      <c r="I194" s="78"/>
      <c r="J194" s="78"/>
      <c r="K194" s="78"/>
      <c r="L194" s="78"/>
      <c r="M194" s="78" t="s">
        <v>1</v>
      </c>
      <c r="N194" s="78"/>
      <c r="O194" s="78"/>
      <c r="P194" s="78"/>
    </row>
    <row customHeight="1" ht="21.75">
      <c r="A195" s="123" t="s">
        <v>290</v>
      </c>
      <c r="B195" s="124" t="s">
        <v>291</v>
      </c>
      <c r="C195" s="133">
        <v>60</v>
      </c>
      <c r="D195" s="126" t="s">
        <v>85</v>
      </c>
      <c r="E195" s="127">
        <v>0</v>
      </c>
      <c r="F195" s="116">
        <f t="shared" si="0"/>
        <v>0</v>
      </c>
      <c r="G195" s="128">
        <v>0.2</v>
      </c>
      <c r="H195" s="129">
        <f t="shared" si="1"/>
        <v>0</v>
      </c>
      <c r="I195" s="78"/>
      <c r="J195" s="78"/>
      <c r="K195" s="78"/>
      <c r="L195" s="78"/>
      <c r="M195" s="78" t="s">
        <v>1</v>
      </c>
      <c r="N195" s="78"/>
      <c r="O195" s="78"/>
      <c r="P195" s="78"/>
    </row>
    <row customHeight="1" ht="15">
      <c r="A196" s="130"/>
      <c r="B196" s="131" t="s">
        <v>9</v>
      </c>
      <c r="C196" s="130"/>
      <c r="D196" s="130"/>
      <c r="E196" s="130"/>
      <c r="F196" s="132"/>
      <c r="G196" s="78"/>
      <c r="H196" s="78"/>
      <c r="I196" s="78"/>
      <c r="J196" s="78"/>
      <c r="K196" s="78"/>
      <c r="L196" s="78"/>
      <c r="M196" s="78" t="s">
        <v>1</v>
      </c>
      <c r="N196" s="78"/>
      <c r="O196" s="78"/>
      <c r="P196" s="78"/>
    </row>
    <row customHeight="1" ht="15">
      <c r="A197" s="120" t="s">
        <v>292</v>
      </c>
      <c r="B197" s="121" t="s">
        <v>293</v>
      </c>
      <c r="C197" s="115"/>
      <c r="D197" s="115"/>
      <c r="E197" s="115"/>
      <c r="F197" s="116">
        <v>0</v>
      </c>
      <c r="G197" s="78"/>
      <c r="H197" s="78"/>
      <c r="I197" s="78"/>
      <c r="J197" s="78"/>
      <c r="K197" s="78"/>
      <c r="L197" s="78"/>
      <c r="M197" s="78" t="s">
        <v>1</v>
      </c>
      <c r="N197" s="78"/>
      <c r="O197" s="78"/>
      <c r="P197" s="78"/>
    </row>
    <row customHeight="1" ht="14.25">
      <c r="A198" s="122" t="s">
        <v>294</v>
      </c>
      <c r="B198" s="122" t="s">
        <v>295</v>
      </c>
      <c r="C198" s="115"/>
      <c r="D198" s="115"/>
      <c r="E198" s="115"/>
      <c r="F198" s="116">
        <v>0</v>
      </c>
      <c r="G198" s="78"/>
      <c r="H198" s="78"/>
      <c r="I198" s="78"/>
      <c r="J198" s="78"/>
      <c r="K198" s="78"/>
      <c r="L198" s="78"/>
      <c r="M198" s="78" t="s">
        <v>1</v>
      </c>
      <c r="N198" s="78"/>
      <c r="O198" s="78"/>
      <c r="P198" s="78"/>
    </row>
    <row customHeight="1" ht="21.75">
      <c r="A199" s="123" t="s">
        <v>296</v>
      </c>
      <c r="B199" s="124" t="s">
        <v>297</v>
      </c>
      <c r="C199" s="133">
        <v>4290</v>
      </c>
      <c r="D199" s="126" t="s">
        <v>51</v>
      </c>
      <c r="E199" s="127">
        <v>0</v>
      </c>
      <c r="F199" s="116">
        <f t="shared" si="0"/>
        <v>0</v>
      </c>
      <c r="G199" s="128">
        <v>0.2</v>
      </c>
      <c r="H199" s="129">
        <f t="shared" si="1"/>
        <v>0</v>
      </c>
      <c r="I199" s="78"/>
      <c r="J199" s="78"/>
      <c r="K199" s="78"/>
      <c r="L199" s="78"/>
      <c r="M199" s="78" t="s">
        <v>1</v>
      </c>
      <c r="N199" s="78"/>
      <c r="O199" s="78"/>
      <c r="P199" s="78"/>
    </row>
    <row customHeight="1" ht="14.25">
      <c r="A200" s="122" t="s">
        <v>298</v>
      </c>
      <c r="B200" s="122" t="s">
        <v>299</v>
      </c>
      <c r="C200" s="115"/>
      <c r="D200" s="115"/>
      <c r="E200" s="115"/>
      <c r="F200" s="116">
        <v>0</v>
      </c>
      <c r="G200" s="78"/>
      <c r="H200" s="78"/>
      <c r="I200" s="78"/>
      <c r="J200" s="78"/>
      <c r="K200" s="78"/>
      <c r="L200" s="78"/>
      <c r="M200" s="78" t="s">
        <v>1</v>
      </c>
      <c r="N200" s="78"/>
      <c r="O200" s="78"/>
      <c r="P200" s="78"/>
    </row>
    <row customHeight="1" ht="12.75">
      <c r="A201" s="123" t="s">
        <v>300</v>
      </c>
      <c r="B201" s="124" t="s">
        <v>301</v>
      </c>
      <c r="C201" s="133">
        <v>410</v>
      </c>
      <c r="D201" s="126" t="s">
        <v>51</v>
      </c>
      <c r="E201" s="127">
        <v>0</v>
      </c>
      <c r="F201" s="116">
        <f t="shared" si="0"/>
        <v>0</v>
      </c>
      <c r="G201" s="128">
        <v>0.2</v>
      </c>
      <c r="H201" s="129">
        <f t="shared" si="1"/>
        <v>0</v>
      </c>
      <c r="I201" s="78"/>
      <c r="J201" s="78"/>
      <c r="K201" s="78"/>
      <c r="L201" s="78"/>
      <c r="M201" s="78" t="s">
        <v>1</v>
      </c>
      <c r="N201" s="78"/>
      <c r="O201" s="78"/>
      <c r="P201" s="78"/>
    </row>
    <row customHeight="1" ht="15">
      <c r="A202" s="130"/>
      <c r="B202" s="131" t="s">
        <v>9</v>
      </c>
      <c r="C202" s="130"/>
      <c r="D202" s="130"/>
      <c r="E202" s="130"/>
      <c r="F202" s="132"/>
      <c r="G202" s="78"/>
      <c r="H202" s="78"/>
      <c r="I202" s="78"/>
      <c r="J202" s="78"/>
      <c r="K202" s="78"/>
      <c r="L202" s="78"/>
      <c r="M202" s="78" t="s">
        <v>1</v>
      </c>
      <c r="N202" s="78"/>
      <c r="O202" s="78"/>
      <c r="P202" s="78"/>
    </row>
    <row customHeight="1" ht="15">
      <c r="A203" s="120" t="s">
        <v>302</v>
      </c>
      <c r="B203" s="121" t="s">
        <v>303</v>
      </c>
      <c r="C203" s="115"/>
      <c r="D203" s="115"/>
      <c r="E203" s="115"/>
      <c r="F203" s="116">
        <v>0</v>
      </c>
      <c r="G203" s="78"/>
      <c r="H203" s="78"/>
      <c r="I203" s="78"/>
      <c r="J203" s="78"/>
      <c r="K203" s="78"/>
      <c r="L203" s="78"/>
      <c r="M203" s="78" t="s">
        <v>1</v>
      </c>
      <c r="N203" s="78"/>
      <c r="O203" s="78"/>
      <c r="P203" s="78"/>
    </row>
    <row customHeight="1" ht="14.25">
      <c r="A204" s="122" t="s">
        <v>304</v>
      </c>
      <c r="B204" s="122" t="s">
        <v>305</v>
      </c>
      <c r="C204" s="115"/>
      <c r="D204" s="115"/>
      <c r="E204" s="115"/>
      <c r="F204" s="116">
        <v>0</v>
      </c>
      <c r="G204" s="78"/>
      <c r="H204" s="78"/>
      <c r="I204" s="78"/>
      <c r="J204" s="78"/>
      <c r="K204" s="78"/>
      <c r="L204" s="78"/>
      <c r="M204" s="78" t="s">
        <v>1</v>
      </c>
      <c r="N204" s="78"/>
      <c r="O204" s="78"/>
      <c r="P204" s="78"/>
    </row>
    <row customHeight="1" ht="21.75">
      <c r="A205" s="123" t="s">
        <v>306</v>
      </c>
      <c r="B205" s="124" t="s">
        <v>307</v>
      </c>
      <c r="C205" s="133">
        <v>189</v>
      </c>
      <c r="D205" s="126" t="s">
        <v>85</v>
      </c>
      <c r="E205" s="127">
        <v>0</v>
      </c>
      <c r="F205" s="116">
        <f t="shared" si="0"/>
        <v>0</v>
      </c>
      <c r="G205" s="128">
        <v>0.2</v>
      </c>
      <c r="H205" s="129">
        <f t="shared" si="1"/>
        <v>0</v>
      </c>
      <c r="I205" s="78"/>
      <c r="J205" s="78"/>
      <c r="K205" s="78"/>
      <c r="L205" s="78"/>
      <c r="M205" s="78" t="s">
        <v>1</v>
      </c>
      <c r="N205" s="78"/>
      <c r="O205" s="78"/>
      <c r="P205" s="78"/>
    </row>
    <row customHeight="1" ht="14.25">
      <c r="A206" s="122" t="s">
        <v>308</v>
      </c>
      <c r="B206" s="122" t="s">
        <v>309</v>
      </c>
      <c r="C206" s="115"/>
      <c r="D206" s="115"/>
      <c r="E206" s="115"/>
      <c r="F206" s="116">
        <v>0</v>
      </c>
      <c r="G206" s="78"/>
      <c r="H206" s="78"/>
      <c r="I206" s="78"/>
      <c r="J206" s="78"/>
      <c r="K206" s="78"/>
      <c r="L206" s="78"/>
      <c r="M206" s="78" t="s">
        <v>1</v>
      </c>
      <c r="N206" s="78"/>
      <c r="O206" s="78"/>
      <c r="P206" s="78"/>
    </row>
    <row customHeight="1" ht="21.75">
      <c r="A207" s="123" t="s">
        <v>310</v>
      </c>
      <c r="B207" s="124" t="s">
        <v>311</v>
      </c>
      <c r="C207" s="133">
        <v>189</v>
      </c>
      <c r="D207" s="126" t="s">
        <v>85</v>
      </c>
      <c r="E207" s="127">
        <v>0</v>
      </c>
      <c r="F207" s="116">
        <f t="shared" si="0"/>
        <v>0</v>
      </c>
      <c r="G207" s="128">
        <v>0.2</v>
      </c>
      <c r="H207" s="129">
        <f t="shared" si="1"/>
        <v>0</v>
      </c>
      <c r="I207" s="78"/>
      <c r="J207" s="78"/>
      <c r="K207" s="78"/>
      <c r="L207" s="78"/>
      <c r="M207" s="78" t="s">
        <v>1</v>
      </c>
      <c r="N207" s="78"/>
      <c r="O207" s="78"/>
      <c r="P207" s="78"/>
    </row>
    <row customHeight="1" ht="14.25">
      <c r="A208" s="122" t="s">
        <v>312</v>
      </c>
      <c r="B208" s="122" t="s">
        <v>313</v>
      </c>
      <c r="C208" s="115"/>
      <c r="D208" s="115"/>
      <c r="E208" s="115"/>
      <c r="F208" s="116">
        <v>0</v>
      </c>
      <c r="G208" s="78"/>
      <c r="H208" s="78"/>
      <c r="I208" s="78"/>
      <c r="J208" s="78"/>
      <c r="K208" s="78"/>
      <c r="L208" s="78"/>
      <c r="M208" s="78" t="s">
        <v>1</v>
      </c>
      <c r="N208" s="78"/>
      <c r="O208" s="78"/>
      <c r="P208" s="78"/>
    </row>
    <row customHeight="1" ht="12.75">
      <c r="A209" s="123" t="s">
        <v>314</v>
      </c>
      <c r="B209" s="124" t="s">
        <v>315</v>
      </c>
      <c r="C209" s="133">
        <v>100</v>
      </c>
      <c r="D209" s="126" t="s">
        <v>90</v>
      </c>
      <c r="E209" s="127">
        <v>0</v>
      </c>
      <c r="F209" s="116">
        <f t="shared" si="0"/>
        <v>0</v>
      </c>
      <c r="G209" s="128">
        <v>0.2</v>
      </c>
      <c r="H209" s="129">
        <f t="shared" si="1"/>
        <v>0</v>
      </c>
      <c r="I209" s="78"/>
      <c r="J209" s="78"/>
      <c r="K209" s="78"/>
      <c r="L209" s="78"/>
      <c r="M209" s="78" t="s">
        <v>1</v>
      </c>
      <c r="N209" s="78"/>
      <c r="O209" s="78"/>
      <c r="P209" s="78"/>
    </row>
    <row customHeight="1" ht="12.75">
      <c r="A210" s="123" t="s">
        <v>316</v>
      </c>
      <c r="B210" s="124" t="s">
        <v>317</v>
      </c>
      <c r="C210" s="133">
        <v>128.1</v>
      </c>
      <c r="D210" s="126" t="s">
        <v>90</v>
      </c>
      <c r="E210" s="127">
        <v>0</v>
      </c>
      <c r="F210" s="116">
        <f t="shared" si="0"/>
        <v>0</v>
      </c>
      <c r="G210" s="128">
        <v>0.2</v>
      </c>
      <c r="H210" s="129">
        <f t="shared" si="1"/>
        <v>0</v>
      </c>
      <c r="I210" s="78"/>
      <c r="J210" s="78"/>
      <c r="K210" s="78"/>
      <c r="L210" s="78"/>
      <c r="M210" s="78" t="s">
        <v>1</v>
      </c>
      <c r="N210" s="78"/>
      <c r="O210" s="78"/>
      <c r="P210" s="78"/>
    </row>
    <row customHeight="1" ht="15">
      <c r="A211" s="130"/>
      <c r="B211" s="131" t="s">
        <v>9</v>
      </c>
      <c r="C211" s="130"/>
      <c r="D211" s="130"/>
      <c r="E211" s="130"/>
      <c r="F211" s="132"/>
      <c r="G211" s="78"/>
      <c r="H211" s="78"/>
      <c r="I211" s="78"/>
      <c r="J211" s="78"/>
      <c r="K211" s="78"/>
      <c r="L211" s="78"/>
      <c r="M211" s="78" t="s">
        <v>1</v>
      </c>
      <c r="N211" s="78"/>
      <c r="O211" s="78"/>
      <c r="P211" s="78"/>
    </row>
    <row customHeight="1" ht="15">
      <c r="A212" s="120" t="s">
        <v>318</v>
      </c>
      <c r="B212" s="121" t="s">
        <v>319</v>
      </c>
      <c r="C212" s="115"/>
      <c r="D212" s="115"/>
      <c r="E212" s="115"/>
      <c r="F212" s="116">
        <v>0</v>
      </c>
      <c r="G212" s="78"/>
      <c r="H212" s="78"/>
      <c r="I212" s="78"/>
      <c r="J212" s="78"/>
      <c r="K212" s="78"/>
      <c r="L212" s="78"/>
      <c r="M212" s="78" t="s">
        <v>1</v>
      </c>
      <c r="N212" s="78"/>
      <c r="O212" s="78"/>
      <c r="P212" s="78"/>
    </row>
    <row customHeight="1" ht="14.25">
      <c r="A213" s="122" t="s">
        <v>320</v>
      </c>
      <c r="B213" s="122" t="s">
        <v>321</v>
      </c>
      <c r="C213" s="115"/>
      <c r="D213" s="115"/>
      <c r="E213" s="115"/>
      <c r="F213" s="116">
        <v>0</v>
      </c>
      <c r="G213" s="78"/>
      <c r="H213" s="78"/>
      <c r="I213" s="78"/>
      <c r="J213" s="78"/>
      <c r="K213" s="78"/>
      <c r="L213" s="78"/>
      <c r="M213" s="78" t="s">
        <v>1</v>
      </c>
      <c r="N213" s="78"/>
      <c r="O213" s="78"/>
      <c r="P213" s="78"/>
    </row>
    <row customHeight="1" ht="12.75">
      <c r="A214" s="123" t="s">
        <v>322</v>
      </c>
      <c r="B214" s="124" t="s">
        <v>323</v>
      </c>
      <c r="C214" s="133">
        <v>141.8</v>
      </c>
      <c r="D214" s="126" t="s">
        <v>90</v>
      </c>
      <c r="E214" s="127">
        <v>0</v>
      </c>
      <c r="F214" s="116">
        <f t="shared" si="0"/>
        <v>0</v>
      </c>
      <c r="G214" s="128">
        <v>0.2</v>
      </c>
      <c r="H214" s="129">
        <f t="shared" si="1"/>
        <v>0</v>
      </c>
      <c r="I214" s="78"/>
      <c r="J214" s="78"/>
      <c r="K214" s="78"/>
      <c r="L214" s="78"/>
      <c r="M214" s="78" t="s">
        <v>1</v>
      </c>
      <c r="N214" s="78"/>
      <c r="O214" s="78"/>
      <c r="P214" s="78"/>
    </row>
    <row customHeight="1" ht="14.25">
      <c r="A215" s="122" t="s">
        <v>324</v>
      </c>
      <c r="B215" s="122" t="s">
        <v>325</v>
      </c>
      <c r="C215" s="115"/>
      <c r="D215" s="115"/>
      <c r="E215" s="115"/>
      <c r="F215" s="116">
        <v>0</v>
      </c>
      <c r="G215" s="78"/>
      <c r="H215" s="78"/>
      <c r="I215" s="78"/>
      <c r="J215" s="78"/>
      <c r="K215" s="78"/>
      <c r="L215" s="78"/>
      <c r="M215" s="78" t="s">
        <v>1</v>
      </c>
      <c r="N215" s="78"/>
      <c r="O215" s="78"/>
      <c r="P215" s="78"/>
    </row>
    <row customHeight="1" ht="21.75">
      <c r="A216" s="123" t="s">
        <v>326</v>
      </c>
      <c r="B216" s="124" t="s">
        <v>327</v>
      </c>
      <c r="C216" s="133">
        <v>259</v>
      </c>
      <c r="D216" s="126" t="s">
        <v>90</v>
      </c>
      <c r="E216" s="127">
        <v>0</v>
      </c>
      <c r="F216" s="116">
        <f t="shared" si="0"/>
        <v>0</v>
      </c>
      <c r="G216" s="128">
        <v>0.2</v>
      </c>
      <c r="H216" s="129">
        <f t="shared" si="1"/>
        <v>0</v>
      </c>
      <c r="I216" s="78"/>
      <c r="J216" s="78"/>
      <c r="K216" s="78"/>
      <c r="L216" s="78"/>
      <c r="M216" s="78" t="s">
        <v>1</v>
      </c>
      <c r="N216" s="78"/>
      <c r="O216" s="78"/>
      <c r="P216" s="78"/>
    </row>
    <row customHeight="1" ht="15">
      <c r="A217" s="130"/>
      <c r="B217" s="131" t="s">
        <v>9</v>
      </c>
      <c r="C217" s="130"/>
      <c r="D217" s="130"/>
      <c r="E217" s="130"/>
      <c r="F217" s="132"/>
      <c r="G217" s="78"/>
      <c r="H217" s="78"/>
      <c r="I217" s="78"/>
      <c r="J217" s="78"/>
      <c r="K217" s="78"/>
      <c r="L217" s="78"/>
      <c r="M217" s="78" t="s">
        <v>1</v>
      </c>
      <c r="N217" s="78"/>
      <c r="O217" s="78"/>
      <c r="P217" s="78"/>
    </row>
    <row customHeight="1" ht="15">
      <c r="A218" s="120" t="s">
        <v>328</v>
      </c>
      <c r="B218" s="121" t="s">
        <v>329</v>
      </c>
      <c r="C218" s="115"/>
      <c r="D218" s="115"/>
      <c r="E218" s="115"/>
      <c r="F218" s="116">
        <v>0</v>
      </c>
      <c r="G218" s="78"/>
      <c r="H218" s="78"/>
      <c r="I218" s="78"/>
      <c r="J218" s="78"/>
      <c r="K218" s="78"/>
      <c r="L218" s="78"/>
      <c r="M218" s="78" t="s">
        <v>1</v>
      </c>
      <c r="N218" s="78"/>
      <c r="O218" s="78"/>
      <c r="P218" s="78"/>
    </row>
    <row customHeight="1" ht="14.25">
      <c r="A219" s="122" t="s">
        <v>330</v>
      </c>
      <c r="B219" s="122" t="s">
        <v>331</v>
      </c>
      <c r="C219" s="115"/>
      <c r="D219" s="115"/>
      <c r="E219" s="115"/>
      <c r="F219" s="116">
        <v>0</v>
      </c>
      <c r="G219" s="78"/>
      <c r="H219" s="78"/>
      <c r="I219" s="78"/>
      <c r="J219" s="78"/>
      <c r="K219" s="78"/>
      <c r="L219" s="78"/>
      <c r="M219" s="78" t="s">
        <v>1</v>
      </c>
      <c r="N219" s="78"/>
      <c r="O219" s="78"/>
      <c r="P219" s="78"/>
    </row>
    <row customHeight="1" ht="21.75">
      <c r="A220" s="123" t="s">
        <v>332</v>
      </c>
      <c r="B220" s="124" t="s">
        <v>333</v>
      </c>
      <c r="C220" s="125">
        <v>18</v>
      </c>
      <c r="D220" s="126" t="s">
        <v>26</v>
      </c>
      <c r="E220" s="127">
        <v>0</v>
      </c>
      <c r="F220" s="116">
        <f t="shared" si="0"/>
        <v>0</v>
      </c>
      <c r="G220" s="128">
        <v>0.2</v>
      </c>
      <c r="H220" s="129">
        <f t="shared" si="1"/>
        <v>0</v>
      </c>
      <c r="I220" s="78"/>
      <c r="J220" s="78"/>
      <c r="K220" s="78"/>
      <c r="L220" s="78"/>
      <c r="M220" s="78" t="s">
        <v>1</v>
      </c>
      <c r="N220" s="78"/>
      <c r="O220" s="78"/>
      <c r="P220" s="78"/>
    </row>
    <row customHeight="1" ht="15">
      <c r="A221" s="130"/>
      <c r="B221" s="131" t="s">
        <v>9</v>
      </c>
      <c r="C221" s="130"/>
      <c r="D221" s="130"/>
      <c r="E221" s="130"/>
      <c r="F221" s="132"/>
      <c r="G221" s="78"/>
      <c r="H221" s="78"/>
      <c r="I221" s="78"/>
      <c r="J221" s="78"/>
      <c r="K221" s="78"/>
      <c r="L221" s="78"/>
      <c r="M221" s="78" t="s">
        <v>1</v>
      </c>
      <c r="N221" s="78"/>
      <c r="O221" s="78"/>
      <c r="P221" s="78"/>
    </row>
    <row customHeight="1" ht="15">
      <c r="A222" s="120" t="s">
        <v>334</v>
      </c>
      <c r="B222" s="121" t="s">
        <v>335</v>
      </c>
      <c r="C222" s="115"/>
      <c r="D222" s="115"/>
      <c r="E222" s="115"/>
      <c r="F222" s="116">
        <v>0</v>
      </c>
      <c r="G222" s="78"/>
      <c r="H222" s="78"/>
      <c r="I222" s="78"/>
      <c r="J222" s="78"/>
      <c r="K222" s="78"/>
      <c r="L222" s="78"/>
      <c r="M222" s="78" t="s">
        <v>1</v>
      </c>
      <c r="N222" s="78"/>
      <c r="O222" s="78"/>
      <c r="P222" s="78"/>
    </row>
    <row customHeight="1" ht="14.25">
      <c r="A223" s="122" t="s">
        <v>336</v>
      </c>
      <c r="B223" s="122" t="s">
        <v>337</v>
      </c>
      <c r="C223" s="115"/>
      <c r="D223" s="115"/>
      <c r="E223" s="115"/>
      <c r="F223" s="116">
        <v>0</v>
      </c>
      <c r="G223" s="78"/>
      <c r="H223" s="78"/>
      <c r="I223" s="78"/>
      <c r="J223" s="78"/>
      <c r="K223" s="78"/>
      <c r="L223" s="78"/>
      <c r="M223" s="78" t="s">
        <v>1</v>
      </c>
      <c r="N223" s="78"/>
      <c r="O223" s="78"/>
      <c r="P223" s="78"/>
    </row>
    <row customHeight="1" ht="12.75">
      <c r="A224" s="123" t="s">
        <v>338</v>
      </c>
      <c r="B224" s="124" t="s">
        <v>339</v>
      </c>
      <c r="C224" s="133">
        <v>1667.5</v>
      </c>
      <c r="D224" s="126" t="s">
        <v>85</v>
      </c>
      <c r="E224" s="127">
        <v>0</v>
      </c>
      <c r="F224" s="116">
        <f t="shared" si="0"/>
        <v>0</v>
      </c>
      <c r="G224" s="128">
        <v>0.2</v>
      </c>
      <c r="H224" s="129">
        <f t="shared" si="1"/>
        <v>0</v>
      </c>
      <c r="I224" s="78"/>
      <c r="J224" s="78"/>
      <c r="K224" s="78"/>
      <c r="L224" s="78"/>
      <c r="M224" s="78" t="s">
        <v>1</v>
      </c>
      <c r="N224" s="78"/>
      <c r="O224" s="78"/>
      <c r="P224" s="78"/>
    </row>
    <row customHeight="1" ht="14.25">
      <c r="A225" s="122" t="s">
        <v>340</v>
      </c>
      <c r="B225" s="122" t="s">
        <v>341</v>
      </c>
      <c r="C225" s="115"/>
      <c r="D225" s="115"/>
      <c r="E225" s="115"/>
      <c r="F225" s="116">
        <v>0</v>
      </c>
      <c r="G225" s="78"/>
      <c r="H225" s="78"/>
      <c r="I225" s="78"/>
      <c r="J225" s="78"/>
      <c r="K225" s="78"/>
      <c r="L225" s="78"/>
      <c r="M225" s="78" t="s">
        <v>1</v>
      </c>
      <c r="N225" s="78"/>
      <c r="O225" s="78"/>
      <c r="P225" s="78"/>
    </row>
    <row customHeight="1" ht="12.75">
      <c r="A226" s="123" t="s">
        <v>342</v>
      </c>
      <c r="B226" s="124" t="s">
        <v>343</v>
      </c>
      <c r="C226" s="133">
        <v>1657</v>
      </c>
      <c r="D226" s="126" t="s">
        <v>85</v>
      </c>
      <c r="E226" s="127">
        <v>0</v>
      </c>
      <c r="F226" s="116">
        <f t="shared" si="0"/>
        <v>0</v>
      </c>
      <c r="G226" s="128">
        <v>0.2</v>
      </c>
      <c r="H226" s="129">
        <f t="shared" si="1"/>
        <v>0</v>
      </c>
      <c r="I226" s="78"/>
      <c r="J226" s="78"/>
      <c r="K226" s="78"/>
      <c r="L226" s="78"/>
      <c r="M226" s="78" t="s">
        <v>1</v>
      </c>
      <c r="N226" s="78"/>
      <c r="O226" s="78"/>
      <c r="P226" s="78"/>
    </row>
    <row customHeight="1" ht="14.25">
      <c r="A227" s="122" t="s">
        <v>344</v>
      </c>
      <c r="B227" s="122" t="s">
        <v>345</v>
      </c>
      <c r="C227" s="115"/>
      <c r="D227" s="115"/>
      <c r="E227" s="115"/>
      <c r="F227" s="116">
        <v>0</v>
      </c>
      <c r="G227" s="78"/>
      <c r="H227" s="78"/>
      <c r="I227" s="78"/>
      <c r="J227" s="78"/>
      <c r="K227" s="78"/>
      <c r="L227" s="78"/>
      <c r="M227" s="78" t="s">
        <v>1</v>
      </c>
      <c r="N227" s="78"/>
      <c r="O227" s="78"/>
      <c r="P227" s="78"/>
    </row>
    <row customHeight="1" ht="12.75">
      <c r="A228" s="123" t="s">
        <v>346</v>
      </c>
      <c r="B228" s="124" t="s">
        <v>347</v>
      </c>
      <c r="C228" s="133">
        <v>403</v>
      </c>
      <c r="D228" s="126" t="s">
        <v>90</v>
      </c>
      <c r="E228" s="127">
        <v>0</v>
      </c>
      <c r="F228" s="116">
        <f t="shared" si="0"/>
        <v>0</v>
      </c>
      <c r="G228" s="128">
        <v>0.2</v>
      </c>
      <c r="H228" s="129">
        <f t="shared" si="1"/>
        <v>0</v>
      </c>
      <c r="I228" s="78"/>
      <c r="J228" s="78"/>
      <c r="K228" s="78"/>
      <c r="L228" s="78"/>
      <c r="M228" s="78" t="s">
        <v>1</v>
      </c>
      <c r="N228" s="78"/>
      <c r="O228" s="78"/>
      <c r="P228" s="78"/>
    </row>
    <row customHeight="1" ht="14.25">
      <c r="A229" s="122" t="s">
        <v>348</v>
      </c>
      <c r="B229" s="122" t="s">
        <v>349</v>
      </c>
      <c r="C229" s="115"/>
      <c r="D229" s="115"/>
      <c r="E229" s="115"/>
      <c r="F229" s="116">
        <v>0</v>
      </c>
      <c r="G229" s="78"/>
      <c r="H229" s="78"/>
      <c r="I229" s="78"/>
      <c r="J229" s="78"/>
      <c r="K229" s="78"/>
      <c r="L229" s="78"/>
      <c r="M229" s="78" t="s">
        <v>1</v>
      </c>
      <c r="N229" s="78"/>
      <c r="O229" s="78"/>
      <c r="P229" s="78"/>
    </row>
    <row customHeight="1" ht="12.75">
      <c r="A230" s="123" t="s">
        <v>350</v>
      </c>
      <c r="B230" s="124" t="s">
        <v>351</v>
      </c>
      <c r="C230" s="133">
        <v>10.5</v>
      </c>
      <c r="D230" s="126" t="s">
        <v>85</v>
      </c>
      <c r="E230" s="127">
        <v>0</v>
      </c>
      <c r="F230" s="116">
        <f t="shared" si="0"/>
        <v>0</v>
      </c>
      <c r="G230" s="128">
        <v>0.2</v>
      </c>
      <c r="H230" s="129">
        <f t="shared" si="1"/>
        <v>0</v>
      </c>
      <c r="I230" s="78"/>
      <c r="J230" s="78"/>
      <c r="K230" s="78"/>
      <c r="L230" s="78"/>
      <c r="M230" s="78" t="s">
        <v>1</v>
      </c>
      <c r="N230" s="78"/>
      <c r="O230" s="78"/>
      <c r="P230" s="78"/>
    </row>
    <row customHeight="1" ht="14.25">
      <c r="A231" s="122" t="s">
        <v>352</v>
      </c>
      <c r="B231" s="122" t="s">
        <v>353</v>
      </c>
      <c r="C231" s="115"/>
      <c r="D231" s="115"/>
      <c r="E231" s="115"/>
      <c r="F231" s="116">
        <v>0</v>
      </c>
      <c r="G231" s="78"/>
      <c r="H231" s="78"/>
      <c r="I231" s="78"/>
      <c r="J231" s="78"/>
      <c r="K231" s="78"/>
      <c r="L231" s="78"/>
      <c r="M231" s="78" t="s">
        <v>1</v>
      </c>
      <c r="N231" s="78"/>
      <c r="O231" s="78"/>
      <c r="P231" s="78"/>
    </row>
    <row customHeight="1" ht="12.75">
      <c r="A232" s="123" t="s">
        <v>354</v>
      </c>
      <c r="B232" s="124" t="s">
        <v>355</v>
      </c>
      <c r="C232" s="133">
        <v>10.5</v>
      </c>
      <c r="D232" s="126" t="s">
        <v>85</v>
      </c>
      <c r="E232" s="127">
        <v>0</v>
      </c>
      <c r="F232" s="116">
        <f t="shared" si="0"/>
        <v>0</v>
      </c>
      <c r="G232" s="128">
        <v>0.2</v>
      </c>
      <c r="H232" s="129">
        <f t="shared" si="1"/>
        <v>0</v>
      </c>
      <c r="I232" s="78"/>
      <c r="J232" s="78"/>
      <c r="K232" s="78"/>
      <c r="L232" s="78"/>
      <c r="M232" s="78" t="s">
        <v>1</v>
      </c>
      <c r="N232" s="78"/>
      <c r="O232" s="78"/>
      <c r="P232" s="78"/>
    </row>
    <row customHeight="1" ht="14.25">
      <c r="A233" s="122" t="s">
        <v>356</v>
      </c>
      <c r="B233" s="122" t="s">
        <v>357</v>
      </c>
      <c r="C233" s="115"/>
      <c r="D233" s="115"/>
      <c r="E233" s="115"/>
      <c r="F233" s="116">
        <v>0</v>
      </c>
      <c r="G233" s="78"/>
      <c r="H233" s="78"/>
      <c r="I233" s="78"/>
      <c r="J233" s="78"/>
      <c r="K233" s="78"/>
      <c r="L233" s="78"/>
      <c r="M233" s="78" t="s">
        <v>1</v>
      </c>
      <c r="N233" s="78"/>
      <c r="O233" s="78"/>
      <c r="P233" s="78"/>
    </row>
    <row customHeight="1" ht="12.75">
      <c r="A234" s="123" t="s">
        <v>358</v>
      </c>
      <c r="B234" s="124" t="s">
        <v>359</v>
      </c>
      <c r="C234" s="125">
        <v>9</v>
      </c>
      <c r="D234" s="126" t="s">
        <v>78</v>
      </c>
      <c r="E234" s="127">
        <v>0</v>
      </c>
      <c r="F234" s="116">
        <f t="shared" si="0"/>
        <v>0</v>
      </c>
      <c r="G234" s="128">
        <v>0.2</v>
      </c>
      <c r="H234" s="129">
        <f t="shared" si="1"/>
        <v>0</v>
      </c>
      <c r="I234" s="78"/>
      <c r="J234" s="78"/>
      <c r="K234" s="78"/>
      <c r="L234" s="78"/>
      <c r="M234" s="78" t="s">
        <v>1</v>
      </c>
      <c r="N234" s="78"/>
      <c r="O234" s="78"/>
      <c r="P234" s="78"/>
    </row>
    <row customHeight="1" ht="12.75">
      <c r="A235" s="123" t="s">
        <v>360</v>
      </c>
      <c r="B235" s="124" t="s">
        <v>361</v>
      </c>
      <c r="C235" s="125">
        <v>11</v>
      </c>
      <c r="D235" s="126" t="s">
        <v>78</v>
      </c>
      <c r="E235" s="127">
        <v>0</v>
      </c>
      <c r="F235" s="116">
        <f t="shared" si="0"/>
        <v>0</v>
      </c>
      <c r="G235" s="128">
        <v>0.2</v>
      </c>
      <c r="H235" s="129">
        <f t="shared" si="1"/>
        <v>0</v>
      </c>
      <c r="I235" s="78"/>
      <c r="J235" s="78"/>
      <c r="K235" s="78"/>
      <c r="L235" s="78"/>
      <c r="M235" s="78" t="s">
        <v>1</v>
      </c>
      <c r="N235" s="78"/>
      <c r="O235" s="78"/>
      <c r="P235" s="78"/>
    </row>
    <row customHeight="1" ht="15">
      <c r="A236" s="130"/>
      <c r="B236" s="131" t="s">
        <v>9</v>
      </c>
      <c r="C236" s="130"/>
      <c r="D236" s="130"/>
      <c r="E236" s="130"/>
      <c r="F236" s="132"/>
      <c r="G236" s="78"/>
      <c r="H236" s="78"/>
      <c r="I236" s="78"/>
      <c r="J236" s="78"/>
      <c r="K236" s="78"/>
      <c r="L236" s="78"/>
      <c r="M236" s="78" t="s">
        <v>1</v>
      </c>
      <c r="N236" s="78"/>
      <c r="O236" s="78"/>
      <c r="P236" s="78"/>
    </row>
    <row customHeight="1" ht="15">
      <c r="A237" s="120" t="s">
        <v>362</v>
      </c>
      <c r="B237" s="121" t="s">
        <v>363</v>
      </c>
      <c r="C237" s="115"/>
      <c r="D237" s="115"/>
      <c r="E237" s="115"/>
      <c r="F237" s="116">
        <v>0</v>
      </c>
      <c r="G237" s="78"/>
      <c r="H237" s="78"/>
      <c r="I237" s="78"/>
      <c r="J237" s="78"/>
      <c r="K237" s="78"/>
      <c r="L237" s="78"/>
      <c r="M237" s="78" t="s">
        <v>1</v>
      </c>
      <c r="N237" s="78"/>
      <c r="O237" s="78"/>
      <c r="P237" s="78"/>
    </row>
    <row customHeight="1" ht="14.25">
      <c r="A238" s="122" t="s">
        <v>364</v>
      </c>
      <c r="B238" s="122" t="s">
        <v>365</v>
      </c>
      <c r="C238" s="115"/>
      <c r="D238" s="115"/>
      <c r="E238" s="115"/>
      <c r="F238" s="116">
        <v>0</v>
      </c>
      <c r="G238" s="78"/>
      <c r="H238" s="78"/>
      <c r="I238" s="78"/>
      <c r="J238" s="78"/>
      <c r="K238" s="78"/>
      <c r="L238" s="78"/>
      <c r="M238" s="78" t="s">
        <v>1</v>
      </c>
      <c r="N238" s="78"/>
      <c r="O238" s="78"/>
      <c r="P238" s="78"/>
    </row>
    <row customHeight="1" ht="12.75">
      <c r="A239" s="123" t="s">
        <v>366</v>
      </c>
      <c r="B239" s="124" t="s">
        <v>367</v>
      </c>
      <c r="C239" s="125">
        <v>3</v>
      </c>
      <c r="D239" s="126" t="s">
        <v>26</v>
      </c>
      <c r="E239" s="127">
        <v>0</v>
      </c>
      <c r="F239" s="116">
        <f t="shared" si="0"/>
        <v>0</v>
      </c>
      <c r="G239" s="128">
        <v>0.2</v>
      </c>
      <c r="H239" s="129">
        <f t="shared" si="1"/>
        <v>0</v>
      </c>
      <c r="I239" s="78"/>
      <c r="J239" s="78"/>
      <c r="K239" s="78"/>
      <c r="L239" s="78"/>
      <c r="M239" s="78" t="s">
        <v>1</v>
      </c>
      <c r="N239" s="78"/>
      <c r="O239" s="78"/>
      <c r="P239" s="78"/>
    </row>
    <row customHeight="1" ht="15">
      <c r="A240" s="130"/>
      <c r="B240" s="131" t="s">
        <v>9</v>
      </c>
      <c r="C240" s="130"/>
      <c r="D240" s="130"/>
      <c r="E240" s="130"/>
      <c r="F240" s="132"/>
      <c r="G240" s="78"/>
      <c r="H240" s="78"/>
      <c r="I240" s="78"/>
      <c r="J240" s="78"/>
      <c r="K240" s="78"/>
      <c r="L240" s="78"/>
      <c r="M240" s="78" t="s">
        <v>1</v>
      </c>
      <c r="N240" s="78"/>
      <c r="O240" s="78"/>
      <c r="P240" s="78"/>
    </row>
    <row customHeight="1" ht="17.25">
      <c r="A241" s="130"/>
      <c r="B241" s="134" t="s">
        <v>368</v>
      </c>
      <c r="C241" s="130"/>
      <c r="D241" s="130"/>
      <c r="E241" s="130"/>
      <c r="F241" s="135">
        <f>F46+F182</f>
        <v>0</v>
      </c>
      <c r="G241" s="78"/>
      <c r="H241" s="78"/>
      <c r="I241" s="78"/>
      <c r="J241" s="78"/>
      <c r="K241" s="78"/>
      <c r="L241" s="78"/>
      <c r="M241" s="78" t="s">
        <v>1</v>
      </c>
      <c r="N241" s="78"/>
      <c r="O241" s="78"/>
      <c r="P241" s="78"/>
    </row>
    <row customHeight="1" ht="15">
      <c r="A242" s="78"/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 t="s">
        <v>1</v>
      </c>
      <c r="N242" s="78"/>
      <c r="O242" s="78"/>
      <c r="P242" s="78"/>
    </row>
    <row customHeight="1" ht="18.75">
      <c r="A243" s="78"/>
      <c r="B243" s="136" t="s">
        <v>369</v>
      </c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 t="s">
        <v>1</v>
      </c>
      <c r="N243" s="78"/>
      <c r="O243" s="78"/>
      <c r="P243" s="78"/>
    </row>
    <row customHeight="1" ht="13.5">
      <c r="A244" s="130"/>
      <c r="B244" s="137" t="s">
        <v>370</v>
      </c>
      <c r="C244" s="138"/>
      <c r="D244" s="138"/>
      <c r="E244" s="138"/>
      <c r="F244" s="139">
        <f>F45</f>
        <v>0</v>
      </c>
      <c r="G244" s="78"/>
      <c r="H244" s="78"/>
      <c r="I244" s="78"/>
      <c r="J244" s="78"/>
      <c r="K244" s="78"/>
      <c r="L244" s="78"/>
      <c r="M244" s="78" t="s">
        <v>1</v>
      </c>
      <c r="N244" s="78"/>
      <c r="O244" s="78"/>
      <c r="P244" s="78"/>
    </row>
    <row customHeight="1" ht="14.25">
      <c r="A245" s="140"/>
      <c r="B245" s="141" t="s">
        <v>371</v>
      </c>
      <c r="C245" s="142"/>
      <c r="D245" s="142"/>
      <c r="E245" s="142"/>
      <c r="F245" s="143">
        <f>ROUND(H45+I45+J45+K45+L45,2)</f>
        <v>0</v>
      </c>
      <c r="G245" s="78"/>
      <c r="H245" s="78"/>
      <c r="I245" s="78"/>
      <c r="J245" s="78"/>
      <c r="K245" s="78"/>
      <c r="L245" s="78"/>
      <c r="M245" s="78" t="s">
        <v>1</v>
      </c>
      <c r="N245" s="78"/>
      <c r="O245" s="78"/>
      <c r="P245" s="78"/>
    </row>
    <row customHeight="1" ht="14.25">
      <c r="A246" s="140"/>
      <c r="B246" s="141" t="s">
        <v>372</v>
      </c>
      <c r="C246" s="142"/>
      <c r="D246" s="142"/>
      <c r="E246" s="142"/>
      <c r="F246" s="144">
        <f>F244+F245</f>
        <v>0</v>
      </c>
      <c r="G246" s="78"/>
      <c r="H246" s="78"/>
      <c r="I246" s="78"/>
      <c r="J246" s="78"/>
      <c r="K246" s="78"/>
      <c r="L246" s="78"/>
      <c r="M246" s="78" t="s">
        <v>1</v>
      </c>
      <c r="N246" s="78"/>
      <c r="O246" s="78"/>
      <c r="P246" s="78"/>
    </row>
    <row customHeight="1" ht="15">
      <c r="A247" s="78"/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 t="s">
        <v>1</v>
      </c>
      <c r="N247" s="78"/>
      <c r="O247" s="78"/>
      <c r="P247" s="78"/>
    </row>
    <row customHeight="1" ht="15">
      <c r="A248" s="78"/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 t="s">
        <v>1</v>
      </c>
      <c r="N248" s="78"/>
      <c r="O248" s="78"/>
      <c r="P248" s="78"/>
    </row>
    <row customHeight="1" ht="15">
      <c r="A249" s="78"/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 t="s">
        <v>1</v>
      </c>
      <c r="N249" s="78"/>
      <c r="O249" s="78"/>
      <c r="P249" s="78"/>
    </row>
    <row customHeight="1" ht="15">
      <c r="A250" s="78"/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 t="s">
        <v>1</v>
      </c>
      <c r="N250" s="78"/>
      <c r="O250" s="78"/>
      <c r="P250" s="78"/>
    </row>
    <row customHeight="1" ht="15">
      <c r="A251" s="78"/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 t="s">
        <v>1</v>
      </c>
      <c r="N251" s="78"/>
      <c r="O251" s="78"/>
      <c r="P251" s="78"/>
    </row>
    <row customHeight="1" ht="15">
      <c r="A252" s="78"/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 t="s">
        <v>1</v>
      </c>
      <c r="N252" s="78"/>
      <c r="O252" s="78"/>
      <c r="P252" s="78"/>
    </row>
    <row customHeight="1" ht="15">
      <c r="A253" s="78"/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 t="s">
        <v>1</v>
      </c>
      <c r="N253" s="78"/>
      <c r="O253" s="78"/>
      <c r="P253" s="78"/>
    </row>
    <row customHeight="1" ht="14.25">
      <c r="A254" s="78" t="s">
        <v>1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 t="s">
        <v>1</v>
      </c>
      <c r="N254" s="78"/>
      <c r="O254" s="78"/>
      <c r="P254" s="78"/>
    </row>
  </sheetData>
  <sheetProtection/>
  <mergeCells count="7">
    <mergeCell ref="B12:E12"/>
    <mergeCell ref="B33:E33"/>
    <mergeCell ref="A10:F10"/>
    <mergeCell ref="A1:F1"/>
    <mergeCell ref="A13:F13"/>
    <mergeCell ref="B8:E8"/>
    <mergeCell ref="B9:E9"/>
  </mergeCells>
  <pageMargins left="0.25" right="0.25" top="0.25" bottom="0.57" header="0.00" footer="0.00"/>
  <pageSetup fitToWidth="0"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